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Reports/Nipost_2023_2025/Nipost_2023/"/>
    </mc:Choice>
  </mc:AlternateContent>
  <xr:revisionPtr revIDLastSave="3" documentId="11_13CA4C2523CB7706C2910EAECE77380B4D945110" xr6:coauthVersionLast="47" xr6:coauthVersionMax="47" xr10:uidLastSave="{0382D543-65E4-4A69-B672-F87215EA216F}"/>
  <bookViews>
    <workbookView xWindow="-98" yWindow="-98" windowWidth="21795" windowHeight="12975" activeTab="2" xr2:uid="{00000000-000D-0000-FFFF-FFFF00000000}"/>
  </bookViews>
  <sheets>
    <sheet name="TABLE 1" sheetId="3" r:id="rId1"/>
    <sheet name="TABLE 2" sheetId="1" r:id="rId2"/>
    <sheet name="TABLE 3" sheetId="4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A41" i="1" l="1"/>
  <c r="AZ41" i="1"/>
  <c r="AX41" i="1"/>
  <c r="AW41" i="1"/>
  <c r="AU41" i="1"/>
  <c r="BB40" i="1"/>
  <c r="AV40" i="1"/>
  <c r="AY40" i="1" s="1"/>
  <c r="Z40" i="1"/>
  <c r="O40" i="1"/>
  <c r="D40" i="1"/>
  <c r="BB39" i="1"/>
  <c r="AV39" i="1"/>
  <c r="AY39" i="1" s="1"/>
  <c r="Z39" i="1"/>
  <c r="O39" i="1"/>
  <c r="D39" i="1"/>
  <c r="BB38" i="1"/>
  <c r="AV38" i="1"/>
  <c r="AY38" i="1" s="1"/>
  <c r="Z38" i="1"/>
  <c r="O38" i="1"/>
  <c r="D38" i="1"/>
  <c r="BB37" i="1"/>
  <c r="AV37" i="1"/>
  <c r="AY37" i="1" s="1"/>
  <c r="Z37" i="1"/>
  <c r="O37" i="1"/>
  <c r="D37" i="1"/>
  <c r="BB36" i="1"/>
  <c r="AV36" i="1"/>
  <c r="AY36" i="1" s="1"/>
  <c r="Z36" i="1"/>
  <c r="O36" i="1"/>
  <c r="D36" i="1"/>
  <c r="BB35" i="1"/>
  <c r="AV35" i="1"/>
  <c r="AY35" i="1" s="1"/>
  <c r="Z35" i="1"/>
  <c r="O35" i="1"/>
  <c r="D35" i="1"/>
  <c r="BB34" i="1"/>
  <c r="AV34" i="1"/>
  <c r="AY34" i="1" s="1"/>
  <c r="Z34" i="1"/>
  <c r="O34" i="1"/>
  <c r="D34" i="1"/>
  <c r="BB33" i="1"/>
  <c r="AV33" i="1"/>
  <c r="AY33" i="1" s="1"/>
  <c r="Z33" i="1"/>
  <c r="O33" i="1"/>
  <c r="D33" i="1"/>
  <c r="BB32" i="1"/>
  <c r="AV32" i="1"/>
  <c r="AY32" i="1" s="1"/>
  <c r="Z32" i="1"/>
  <c r="O32" i="1"/>
  <c r="D32" i="1"/>
  <c r="BB31" i="1"/>
  <c r="AV31" i="1"/>
  <c r="AY31" i="1" s="1"/>
  <c r="Z31" i="1"/>
  <c r="O31" i="1"/>
  <c r="D31" i="1"/>
  <c r="BB30" i="1"/>
  <c r="AY30" i="1"/>
  <c r="AV30" i="1"/>
  <c r="Z30" i="1"/>
  <c r="O30" i="1"/>
  <c r="D30" i="1"/>
  <c r="BB29" i="1"/>
  <c r="AV29" i="1"/>
  <c r="AY29" i="1" s="1"/>
  <c r="Z29" i="1"/>
  <c r="O29" i="1"/>
  <c r="D29" i="1"/>
  <c r="BB28" i="1"/>
  <c r="AV28" i="1"/>
  <c r="AY28" i="1" s="1"/>
  <c r="Z28" i="1"/>
  <c r="O28" i="1"/>
  <c r="D28" i="1"/>
  <c r="BB27" i="1"/>
  <c r="AV27" i="1"/>
  <c r="AY27" i="1" s="1"/>
  <c r="Z27" i="1"/>
  <c r="O27" i="1"/>
  <c r="D27" i="1"/>
  <c r="BB26" i="1"/>
  <c r="AV26" i="1"/>
  <c r="AY26" i="1" s="1"/>
  <c r="Z26" i="1"/>
  <c r="O26" i="1"/>
  <c r="D26" i="1"/>
  <c r="BB25" i="1"/>
  <c r="AV25" i="1"/>
  <c r="AY25" i="1" s="1"/>
  <c r="Z25" i="1"/>
  <c r="O25" i="1"/>
  <c r="D25" i="1"/>
  <c r="BB24" i="1"/>
  <c r="AV24" i="1"/>
  <c r="AY24" i="1" s="1"/>
  <c r="Z24" i="1"/>
  <c r="O24" i="1"/>
  <c r="D24" i="1"/>
  <c r="BB23" i="1"/>
  <c r="AY23" i="1"/>
  <c r="AV23" i="1"/>
  <c r="Z23" i="1"/>
  <c r="O23" i="1"/>
  <c r="D23" i="1"/>
  <c r="BB22" i="1"/>
  <c r="AV22" i="1"/>
  <c r="AY22" i="1" s="1"/>
  <c r="Z22" i="1"/>
  <c r="O22" i="1"/>
  <c r="D22" i="1"/>
  <c r="BB21" i="1"/>
  <c r="AV21" i="1"/>
  <c r="AY21" i="1" s="1"/>
  <c r="Z21" i="1"/>
  <c r="O21" i="1"/>
  <c r="D21" i="1"/>
  <c r="BB20" i="1"/>
  <c r="AV20" i="1"/>
  <c r="AY20" i="1" s="1"/>
  <c r="Z20" i="1"/>
  <c r="O20" i="1"/>
  <c r="D20" i="1"/>
  <c r="BB19" i="1"/>
  <c r="AY19" i="1"/>
  <c r="AV19" i="1"/>
  <c r="Z19" i="1"/>
  <c r="O19" i="1"/>
  <c r="D19" i="1"/>
  <c r="BB18" i="1"/>
  <c r="AV18" i="1"/>
  <c r="AY18" i="1" s="1"/>
  <c r="Z18" i="1"/>
  <c r="O18" i="1"/>
  <c r="D18" i="1"/>
  <c r="BB17" i="1"/>
  <c r="AV17" i="1"/>
  <c r="AY17" i="1" s="1"/>
  <c r="Z17" i="1"/>
  <c r="O17" i="1"/>
  <c r="D17" i="1"/>
  <c r="BB16" i="1"/>
  <c r="AY16" i="1"/>
  <c r="AV16" i="1"/>
  <c r="Z16" i="1"/>
  <c r="O16" i="1"/>
  <c r="D16" i="1"/>
  <c r="BB15" i="1"/>
  <c r="AV15" i="1"/>
  <c r="AY15" i="1" s="1"/>
  <c r="Z15" i="1"/>
  <c r="O15" i="1"/>
  <c r="D15" i="1"/>
  <c r="BB14" i="1"/>
  <c r="AV14" i="1"/>
  <c r="AY14" i="1" s="1"/>
  <c r="Z14" i="1"/>
  <c r="O14" i="1"/>
  <c r="D14" i="1"/>
  <c r="BB13" i="1"/>
  <c r="AV13" i="1"/>
  <c r="AY13" i="1" s="1"/>
  <c r="Z13" i="1"/>
  <c r="O13" i="1"/>
  <c r="D13" i="1"/>
  <c r="BB12" i="1"/>
  <c r="AY12" i="1"/>
  <c r="AV12" i="1"/>
  <c r="Z12" i="1"/>
  <c r="O12" i="1"/>
  <c r="D12" i="1"/>
  <c r="BB11" i="1"/>
  <c r="AV11" i="1"/>
  <c r="AY11" i="1" s="1"/>
  <c r="Z11" i="1"/>
  <c r="O11" i="1"/>
  <c r="D11" i="1"/>
  <c r="BB10" i="1"/>
  <c r="AV10" i="1"/>
  <c r="AY10" i="1" s="1"/>
  <c r="Z10" i="1"/>
  <c r="O10" i="1"/>
  <c r="D10" i="1"/>
  <c r="BB9" i="1"/>
  <c r="AV9" i="1"/>
  <c r="AY9" i="1" s="1"/>
  <c r="Z9" i="1"/>
  <c r="O9" i="1"/>
  <c r="D9" i="1"/>
  <c r="BB8" i="1"/>
  <c r="AY8" i="1"/>
  <c r="AV8" i="1"/>
  <c r="Z8" i="1"/>
  <c r="O8" i="1"/>
  <c r="D8" i="1"/>
  <c r="BB7" i="1"/>
  <c r="AV7" i="1"/>
  <c r="AY7" i="1" s="1"/>
  <c r="Z7" i="1"/>
  <c r="O7" i="1"/>
  <c r="D7" i="1"/>
  <c r="BB6" i="1"/>
  <c r="AV6" i="1"/>
  <c r="AY6" i="1" s="1"/>
  <c r="Z6" i="1"/>
  <c r="O6" i="1"/>
  <c r="D6" i="1"/>
  <c r="BB5" i="1"/>
  <c r="AV5" i="1"/>
  <c r="AY5" i="1" s="1"/>
  <c r="Z5" i="1"/>
  <c r="O5" i="1"/>
  <c r="D5" i="1"/>
  <c r="BB4" i="1"/>
  <c r="AV4" i="1"/>
  <c r="AY4" i="1" s="1"/>
  <c r="Z4" i="1"/>
  <c r="O4" i="1"/>
  <c r="D4" i="1"/>
  <c r="BB3" i="1"/>
  <c r="BB41" i="1" s="1"/>
  <c r="AV3" i="1"/>
  <c r="AV41" i="1" s="1"/>
  <c r="Z3" i="1"/>
  <c r="O3" i="1"/>
  <c r="D3" i="1"/>
  <c r="AY3" i="1" l="1"/>
  <c r="AY41" i="1" s="1"/>
</calcChain>
</file>

<file path=xl/sharedStrings.xml><?xml version="1.0" encoding="utf-8"?>
<sst xmlns="http://schemas.openxmlformats.org/spreadsheetml/2006/main" count="313" uniqueCount="172">
  <si>
    <t xml:space="preserve">                       NUMBER OF POST OFFICES &amp; POSTAL AGENCIES 2019-2024</t>
  </si>
  <si>
    <t>S/N</t>
  </si>
  <si>
    <t>POST OFFICES/POSTAL AGENCIES</t>
  </si>
  <si>
    <t>Branch Office (BO)</t>
  </si>
  <si>
    <t>Counter Extension (CE)</t>
  </si>
  <si>
    <t>Head Post Offices (HPO)</t>
  </si>
  <si>
    <t>Post Office or Department (PO)</t>
  </si>
  <si>
    <t>Sub Post Offices (SPO)</t>
  </si>
  <si>
    <t>Postal Agencies (PA)</t>
  </si>
  <si>
    <t>Post Shops (PS)</t>
  </si>
  <si>
    <t>Total</t>
  </si>
  <si>
    <t>NUMBER OF POSTAL ARTICLES HANDLED IN YEAR</t>
  </si>
  <si>
    <t>Domestic Mail handled</t>
  </si>
  <si>
    <t>Dispatched Abroad</t>
  </si>
  <si>
    <t>Mail received from Abroad and delivered in Nigeria</t>
  </si>
  <si>
    <t>Total mail handled Domestic/International</t>
  </si>
  <si>
    <t>**Revised figures</t>
  </si>
  <si>
    <t>DISTRIBUTION OF NIPOST BOXES BY STATE AND TYPE (2019)</t>
  </si>
  <si>
    <t>DISTRIBUTION OF NIPOST BOXES BY STATE AND TYPE (2020)</t>
  </si>
  <si>
    <t>DISTRIBUTION OF NIPOST BOXES BY STATE AND TYPE (2021)</t>
  </si>
  <si>
    <t>DISTRIBUTION OF NIPOST BOXES BY STATE AND TYPE (2022)</t>
  </si>
  <si>
    <t>DISTRIBUTION OF NIPOST BOXES BY STATE AND TYPE (2023)</t>
  </si>
  <si>
    <t xml:space="preserve">S/N </t>
  </si>
  <si>
    <t>TERRITORY</t>
  </si>
  <si>
    <t>Number of P.O. available</t>
  </si>
  <si>
    <t>Total Number of Boxes Rented</t>
  </si>
  <si>
    <t>Number of P.O. Private Rented</t>
  </si>
  <si>
    <t>Number of P.O. Business Rented</t>
  </si>
  <si>
    <t>Number of P.O. not Rented</t>
  </si>
  <si>
    <t>Number of PMB Available</t>
  </si>
  <si>
    <t>Number of PMB Rented</t>
  </si>
  <si>
    <t>Number of PMB not Rented</t>
  </si>
  <si>
    <t>Total Number of Boxes installed</t>
  </si>
  <si>
    <t>STATES</t>
  </si>
  <si>
    <t>Total Number of Boxes Installed</t>
  </si>
  <si>
    <t>Total Number of Business Boxes</t>
  </si>
  <si>
    <t>Total Number of Private Boxes</t>
  </si>
  <si>
    <t>Total Number of Boxes Unrented</t>
  </si>
  <si>
    <t>Total Number of PMBS Available</t>
  </si>
  <si>
    <t>Total Number of PMBS Rented</t>
  </si>
  <si>
    <t>Total Number of PMBS Unrented</t>
  </si>
  <si>
    <t>ABIA</t>
  </si>
  <si>
    <t>Abia</t>
  </si>
  <si>
    <t>ABUJA</t>
  </si>
  <si>
    <t xml:space="preserve">ADAMAWA </t>
  </si>
  <si>
    <t>Adamawa</t>
  </si>
  <si>
    <t>ADAMAWA</t>
  </si>
  <si>
    <t xml:space="preserve">AKWA IBOM </t>
  </si>
  <si>
    <t>Akwa Ibom</t>
  </si>
  <si>
    <t>AKWA-IBOM</t>
  </si>
  <si>
    <t>ANAMBRA</t>
  </si>
  <si>
    <t>Anambra</t>
  </si>
  <si>
    <t>BAUCHI</t>
  </si>
  <si>
    <t>Bauchi</t>
  </si>
  <si>
    <t xml:space="preserve">BAYELSA </t>
  </si>
  <si>
    <t>Bayelsa</t>
  </si>
  <si>
    <t>BAYELSA</t>
  </si>
  <si>
    <t>BENUE</t>
  </si>
  <si>
    <t>Benue</t>
  </si>
  <si>
    <t xml:space="preserve">BORNO </t>
  </si>
  <si>
    <t>Borno</t>
  </si>
  <si>
    <t>BORNO</t>
  </si>
  <si>
    <t xml:space="preserve">CROSS RIVER </t>
  </si>
  <si>
    <t>Cross River</t>
  </si>
  <si>
    <t>CROSS-RIVER</t>
  </si>
  <si>
    <t>DELTA</t>
  </si>
  <si>
    <t>Delta</t>
  </si>
  <si>
    <t>EBONYI</t>
  </si>
  <si>
    <t>Ebonyi</t>
  </si>
  <si>
    <t>EDO</t>
  </si>
  <si>
    <t xml:space="preserve">Edo    </t>
  </si>
  <si>
    <t>EKITI</t>
  </si>
  <si>
    <t>Ekiti</t>
  </si>
  <si>
    <t>ENUGU</t>
  </si>
  <si>
    <t>Enugu</t>
  </si>
  <si>
    <t>GOMBE</t>
  </si>
  <si>
    <t>Gombe</t>
  </si>
  <si>
    <t>IMO</t>
  </si>
  <si>
    <t>Imo</t>
  </si>
  <si>
    <t>JIGAWA</t>
  </si>
  <si>
    <t>Jigawa</t>
  </si>
  <si>
    <t xml:space="preserve">KADUNA </t>
  </si>
  <si>
    <t>Kaduna</t>
  </si>
  <si>
    <t>KADUNA</t>
  </si>
  <si>
    <t>KANO</t>
  </si>
  <si>
    <t>Kano</t>
  </si>
  <si>
    <t xml:space="preserve">KATSINA </t>
  </si>
  <si>
    <t>Katsina</t>
  </si>
  <si>
    <t>KATSINA</t>
  </si>
  <si>
    <t>KEBBI</t>
  </si>
  <si>
    <t>Kebbi</t>
  </si>
  <si>
    <t>KOGI</t>
  </si>
  <si>
    <t>Kogi</t>
  </si>
  <si>
    <t>KWARA</t>
  </si>
  <si>
    <t>Kwara</t>
  </si>
  <si>
    <t xml:space="preserve">LAGOS ISLAND </t>
  </si>
  <si>
    <t>Lagos Island</t>
  </si>
  <si>
    <t>LAGOS</t>
  </si>
  <si>
    <t xml:space="preserve">LAGOS MLAND </t>
  </si>
  <si>
    <t>Lagos M'land</t>
  </si>
  <si>
    <t>NASARAWA</t>
  </si>
  <si>
    <t>Nassarawa</t>
  </si>
  <si>
    <t>NIGER</t>
  </si>
  <si>
    <t>Niger</t>
  </si>
  <si>
    <t>OGUN</t>
  </si>
  <si>
    <t>Ogun</t>
  </si>
  <si>
    <t>ONDO</t>
  </si>
  <si>
    <t>Ondo</t>
  </si>
  <si>
    <t>OSUN</t>
  </si>
  <si>
    <t>Osun</t>
  </si>
  <si>
    <t>OYO</t>
  </si>
  <si>
    <t>Oyo</t>
  </si>
  <si>
    <t>PLATEAU</t>
  </si>
  <si>
    <t>Plateau</t>
  </si>
  <si>
    <t>RIVERS</t>
  </si>
  <si>
    <t>Rivers</t>
  </si>
  <si>
    <t>SOKOTO</t>
  </si>
  <si>
    <t>Sokoto</t>
  </si>
  <si>
    <t>TARABA</t>
  </si>
  <si>
    <t>Taraba</t>
  </si>
  <si>
    <t>YOBE</t>
  </si>
  <si>
    <t xml:space="preserve">YOBE </t>
  </si>
  <si>
    <t>Yobe</t>
  </si>
  <si>
    <t>ZAMFARA</t>
  </si>
  <si>
    <t>Zamfara</t>
  </si>
  <si>
    <t>TOTAL</t>
  </si>
  <si>
    <t>FCT</t>
  </si>
  <si>
    <t>Source: Nigeria Postal Service (NIPOST) Hqrts Abuja</t>
  </si>
  <si>
    <t>.</t>
  </si>
  <si>
    <t>Note: 3400 boxes affect in Bauchi due to road construction</t>
  </si>
  <si>
    <t>NIPOST REVENUE ON PRODUCT BASIS 2019-2024</t>
  </si>
  <si>
    <t>REVENUE ITEM</t>
  </si>
  <si>
    <t>COMPANY &amp; BUS NAME FEE</t>
  </si>
  <si>
    <t>TENDER FEE</t>
  </si>
  <si>
    <t>BILL BOARD/ ADVERTISEMENT FEE</t>
  </si>
  <si>
    <t>AGENCY FEES</t>
  </si>
  <si>
    <t>ACQUISITION/RENEWAL OF PRIVATE MAIL BAGS</t>
  </si>
  <si>
    <t xml:space="preserve"> ACQUISITION/RENEWAL OF P.O.BOXES</t>
  </si>
  <si>
    <t>INTERNATIONAL MAIL INCOME</t>
  </si>
  <si>
    <t>BULKPOST &amp; HYBRID MAILS</t>
  </si>
  <si>
    <t>PARCEL ACCEPTANCE FEE</t>
  </si>
  <si>
    <t>PARCEL CLEARANCE E FEE</t>
  </si>
  <si>
    <t xml:space="preserve">SPEEDPOST </t>
  </si>
  <si>
    <t>EXPEDIATED MAIL SERVICE</t>
  </si>
  <si>
    <t>ADDRESS VERIFICATION FEE</t>
  </si>
  <si>
    <t>SUNDRY FINES- MISCELLANEOUS, PENALTIES, SUBCHARGES</t>
  </si>
  <si>
    <t xml:space="preserve">SALES OF JOURNALS/PUBLICATIONS </t>
  </si>
  <si>
    <t xml:space="preserve">SALES OF P. O. ID CARD </t>
  </si>
  <si>
    <t>SALES OF STORE-NON REFUNDABLE BAG DEPOSIT</t>
  </si>
  <si>
    <t>SALES OF STORE-CARTONS (CONVENTIONAL)</t>
  </si>
  <si>
    <t>SALE OF STORE-EMS PACKING/WRAPPERS</t>
  </si>
  <si>
    <t>PROCCEED FROM SALES OF GOODS BY PUBLIC AUCTION</t>
  </si>
  <si>
    <t>STAMP SALES ON RECEIPT &amp; DOCUMENTATION</t>
  </si>
  <si>
    <t>PHILATELY</t>
  </si>
  <si>
    <t xml:space="preserve">SALE OF POSTAGE STAMP/ TAXED ITEMS </t>
  </si>
  <si>
    <t>STAMPS SOLD TO POSTSHOP/POSTAL AGENCIES</t>
  </si>
  <si>
    <t xml:space="preserve">NIPOST SHARE OF STAMP DUTY </t>
  </si>
  <si>
    <t>SMALL PACKETS FEE</t>
  </si>
  <si>
    <t xml:space="preserve">SPECIAL POSTAL DELIVERY SERVICE FEE </t>
  </si>
  <si>
    <t>EARNINGS FROM USE OF GOVT VEHICLES-CARGO/HAULAGE</t>
  </si>
  <si>
    <t>EARNINGS FROM COMMERCIAL ACTIVITIES-WORKSHOP</t>
  </si>
  <si>
    <t>EARNINGS FROM COMMERCIAL ACTIVITIES-TUITION, EXAM FEES</t>
  </si>
  <si>
    <t>EARNINGS FROM FINANCIALS SERVICES -DOMESTIC/INT.MONEY TRANSFER FEE</t>
  </si>
  <si>
    <t>EARNINGS FROM FINANCIAL SERVICES -AGENCY BANKING FEE/ E-GOV. SERVICES</t>
  </si>
  <si>
    <t>RENT/LEASE ON FED.GOVT BUILDINGS</t>
  </si>
  <si>
    <t>OTHER INVESTMENT INCOME</t>
  </si>
  <si>
    <t>MOTOR VEHICLE ADVANCES (INTEREST)</t>
  </si>
  <si>
    <t>BANK INTEREST RECIEVABLE</t>
  </si>
  <si>
    <t xml:space="preserve">RECOVERIES </t>
  </si>
  <si>
    <t>GAINS ON FOREIGN EXCHANGE/ ARBITRAGE</t>
  </si>
  <si>
    <t>E-REGISTRATION/TECH.FEE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</si>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</sst>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6">
    <font>
      <sz val="11"/>
      <color theme="1"/>
      <name val="Calibri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i/>
      <sz val="10"/>
      <name val="Bahnschrift"/>
      <family val="2"/>
    </font>
    <font>
      <b/>
      <sz val="11"/>
      <color theme="1"/>
      <name val="Corbel"/>
      <family val="2"/>
    </font>
    <font>
      <sz val="11"/>
      <color theme="1"/>
      <name val="Corbel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sz val="9"/>
      <color theme="1"/>
      <name val="Corbel"/>
      <family val="2"/>
    </font>
    <font>
      <b/>
      <sz val="9"/>
      <color theme="1"/>
      <name val="Corbel"/>
      <family val="2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43" fontId="1" fillId="0" borderId="1" xfId="1" applyFont="1" applyBorder="1"/>
    <xf numFmtId="43" fontId="1" fillId="0" borderId="0" xfId="1" applyFont="1"/>
    <xf numFmtId="43" fontId="2" fillId="0" borderId="1" xfId="1" applyFont="1" applyBorder="1"/>
    <xf numFmtId="0" fontId="3" fillId="0" borderId="0" xfId="0" applyFont="1" applyFill="1" applyBorder="1"/>
    <xf numFmtId="43" fontId="1" fillId="0" borderId="0" xfId="0" applyNumberFormat="1" applyFont="1"/>
    <xf numFmtId="0" fontId="4" fillId="0" borderId="1" xfId="0" applyFont="1" applyBorder="1"/>
    <xf numFmtId="0" fontId="5" fillId="0" borderId="0" xfId="0" applyFont="1"/>
    <xf numFmtId="0" fontId="6" fillId="0" borderId="1" xfId="0" applyFont="1" applyBorder="1"/>
    <xf numFmtId="0" fontId="6" fillId="0" borderId="0" xfId="0" applyFont="1"/>
    <xf numFmtId="165" fontId="7" fillId="0" borderId="1" xfId="1" applyNumberFormat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/>
    <xf numFmtId="165" fontId="7" fillId="0" borderId="4" xfId="1" applyNumberFormat="1" applyFont="1" applyBorder="1"/>
    <xf numFmtId="165" fontId="8" fillId="0" borderId="1" xfId="1" applyNumberFormat="1" applyFont="1" applyBorder="1"/>
    <xf numFmtId="165" fontId="6" fillId="0" borderId="0" xfId="0" applyNumberFormat="1" applyFont="1"/>
    <xf numFmtId="0" fontId="8" fillId="0" borderId="1" xfId="0" applyFont="1" applyBorder="1"/>
    <xf numFmtId="165" fontId="7" fillId="0" borderId="5" xfId="1" applyNumberFormat="1" applyFont="1" applyBorder="1"/>
    <xf numFmtId="165" fontId="7" fillId="0" borderId="6" xfId="1" applyNumberFormat="1" applyFont="1" applyBorder="1"/>
    <xf numFmtId="165" fontId="7" fillId="0" borderId="0" xfId="1" applyNumberFormat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Border="1"/>
    <xf numFmtId="165" fontId="8" fillId="0" borderId="0" xfId="1" applyNumberFormat="1" applyFont="1" applyBorder="1"/>
    <xf numFmtId="0" fontId="6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3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1" xfId="0" applyFont="1" applyBorder="1"/>
    <xf numFmtId="166" fontId="0" fillId="0" borderId="0" xfId="0" applyNumberFormat="1"/>
    <xf numFmtId="0" fontId="13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166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3" fontId="13" fillId="0" borderId="1" xfId="0" applyNumberFormat="1" applyFont="1" applyBorder="1" applyAlignment="1">
      <alignment horizontal="right"/>
    </xf>
    <xf numFmtId="3" fontId="13" fillId="0" borderId="8" xfId="0" applyNumberFormat="1" applyFont="1" applyBorder="1" applyAlignment="1">
      <alignment horizontal="right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21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I20" sqref="I20"/>
    </sheetView>
  </sheetViews>
  <sheetFormatPr defaultColWidth="9" defaultRowHeight="14.25"/>
  <cols>
    <col min="1" max="1" width="6.86328125" customWidth="1"/>
    <col min="2" max="2" width="43.59765625" customWidth="1"/>
    <col min="3" max="3" width="14.265625" style="51" bestFit="1" customWidth="1"/>
    <col min="4" max="4" width="14.265625" style="51" customWidth="1"/>
    <col min="5" max="5" width="14.59765625" style="51" bestFit="1" customWidth="1"/>
    <col min="6" max="6" width="14.73046875" style="51" customWidth="1"/>
    <col min="7" max="7" width="13.59765625" style="51" customWidth="1"/>
  </cols>
  <sheetData>
    <row r="1" spans="1:17">
      <c r="A1" s="28"/>
      <c r="B1" s="28" t="s">
        <v>0</v>
      </c>
      <c r="C1" s="28"/>
      <c r="D1" s="28"/>
      <c r="E1" s="28"/>
      <c r="F1" s="29"/>
      <c r="G1" s="47"/>
    </row>
    <row r="2" spans="1:17">
      <c r="A2" s="30" t="s">
        <v>1</v>
      </c>
      <c r="B2" s="30" t="s">
        <v>2</v>
      </c>
      <c r="C2" s="30">
        <v>2019</v>
      </c>
      <c r="D2" s="30">
        <v>2020</v>
      </c>
      <c r="E2" s="30">
        <v>2021</v>
      </c>
      <c r="F2" s="30">
        <v>2022</v>
      </c>
      <c r="G2" s="30">
        <v>2023</v>
      </c>
    </row>
    <row r="3" spans="1:17">
      <c r="A3" s="31">
        <v>1</v>
      </c>
      <c r="B3" s="32" t="s">
        <v>3</v>
      </c>
      <c r="C3" s="31">
        <v>58</v>
      </c>
      <c r="D3" s="31">
        <v>58</v>
      </c>
      <c r="E3" s="31">
        <v>58</v>
      </c>
      <c r="F3" s="31">
        <v>58</v>
      </c>
      <c r="G3" s="31">
        <v>58</v>
      </c>
    </row>
    <row r="4" spans="1:17">
      <c r="A4" s="31">
        <v>2</v>
      </c>
      <c r="B4" s="32" t="s">
        <v>4</v>
      </c>
      <c r="C4" s="31">
        <v>99</v>
      </c>
      <c r="D4" s="31">
        <v>99</v>
      </c>
      <c r="E4" s="31">
        <v>99</v>
      </c>
      <c r="F4" s="31">
        <v>99</v>
      </c>
      <c r="G4" s="31">
        <v>99</v>
      </c>
    </row>
    <row r="5" spans="1:17">
      <c r="A5" s="31">
        <v>3</v>
      </c>
      <c r="B5" s="32" t="s">
        <v>5</v>
      </c>
      <c r="C5" s="31">
        <v>110</v>
      </c>
      <c r="D5" s="31">
        <v>110</v>
      </c>
      <c r="E5" s="31">
        <v>110</v>
      </c>
      <c r="F5" s="31">
        <v>110</v>
      </c>
      <c r="G5" s="31">
        <v>110</v>
      </c>
    </row>
    <row r="6" spans="1:17">
      <c r="A6" s="31">
        <v>4</v>
      </c>
      <c r="B6" s="32" t="s">
        <v>6</v>
      </c>
      <c r="C6" s="31">
        <v>882</v>
      </c>
      <c r="D6" s="31">
        <v>882</v>
      </c>
      <c r="E6" s="31">
        <v>882</v>
      </c>
      <c r="F6" s="31">
        <v>887</v>
      </c>
      <c r="G6" s="31">
        <v>887</v>
      </c>
    </row>
    <row r="7" spans="1:17">
      <c r="A7" s="31">
        <v>5</v>
      </c>
      <c r="B7" s="32" t="s">
        <v>7</v>
      </c>
      <c r="C7" s="31">
        <v>103</v>
      </c>
      <c r="D7" s="31">
        <v>103</v>
      </c>
      <c r="E7" s="31">
        <v>103</v>
      </c>
      <c r="F7" s="31">
        <v>16</v>
      </c>
      <c r="G7" s="31">
        <v>16</v>
      </c>
    </row>
    <row r="8" spans="1:17">
      <c r="A8" s="31">
        <v>6</v>
      </c>
      <c r="B8" s="32" t="s">
        <v>8</v>
      </c>
      <c r="C8" s="31">
        <v>742</v>
      </c>
      <c r="D8" s="31">
        <v>742</v>
      </c>
      <c r="E8" s="31">
        <v>742</v>
      </c>
      <c r="F8" s="31">
        <v>281</v>
      </c>
      <c r="G8" s="31">
        <v>281</v>
      </c>
    </row>
    <row r="9" spans="1:17">
      <c r="A9" s="31">
        <v>7</v>
      </c>
      <c r="B9" s="32" t="s">
        <v>9</v>
      </c>
      <c r="C9" s="31">
        <v>800</v>
      </c>
      <c r="D9" s="31">
        <v>800</v>
      </c>
      <c r="E9" s="31">
        <v>800</v>
      </c>
      <c r="F9" s="31">
        <v>800</v>
      </c>
      <c r="G9" s="31">
        <v>800</v>
      </c>
    </row>
    <row r="10" spans="1:17">
      <c r="A10" s="31"/>
      <c r="B10" s="33" t="s">
        <v>10</v>
      </c>
      <c r="C10" s="34">
        <v>2794</v>
      </c>
      <c r="D10" s="34">
        <v>2794</v>
      </c>
      <c r="E10" s="34">
        <v>2794</v>
      </c>
      <c r="F10" s="35">
        <v>2251</v>
      </c>
      <c r="G10" s="34">
        <v>2251</v>
      </c>
    </row>
    <row r="11" spans="1:17">
      <c r="A11" s="36"/>
      <c r="B11" s="37"/>
      <c r="C11" s="38"/>
      <c r="D11" s="38"/>
      <c r="E11" s="48"/>
      <c r="F11" s="48"/>
      <c r="G11" s="48"/>
      <c r="Q11" s="39"/>
    </row>
    <row r="12" spans="1:17">
      <c r="A12" s="38" t="s">
        <v>1</v>
      </c>
      <c r="B12" s="40" t="s">
        <v>11</v>
      </c>
      <c r="C12" s="40">
        <v>2019</v>
      </c>
      <c r="D12" s="40">
        <v>2020</v>
      </c>
      <c r="E12" s="40">
        <v>2021</v>
      </c>
      <c r="F12" s="41">
        <v>2022</v>
      </c>
      <c r="G12" s="40">
        <v>2023</v>
      </c>
    </row>
    <row r="13" spans="1:17" ht="21.75" customHeight="1">
      <c r="A13" s="36">
        <v>1</v>
      </c>
      <c r="B13" s="42" t="s">
        <v>12</v>
      </c>
      <c r="C13" s="49">
        <v>9003730</v>
      </c>
      <c r="D13" s="49">
        <v>9012734</v>
      </c>
      <c r="E13" s="49">
        <v>8111461</v>
      </c>
      <c r="F13" s="49">
        <v>15669072</v>
      </c>
      <c r="G13" s="49">
        <v>11007581</v>
      </c>
      <c r="P13" s="43"/>
    </row>
    <row r="14" spans="1:17" ht="15.75" customHeight="1">
      <c r="A14" s="36">
        <v>2</v>
      </c>
      <c r="B14" s="42" t="s">
        <v>13</v>
      </c>
      <c r="C14" s="49">
        <v>1171447</v>
      </c>
      <c r="D14" s="49">
        <v>1172619</v>
      </c>
      <c r="E14" s="49">
        <v>1040461</v>
      </c>
      <c r="F14" s="49">
        <v>543893</v>
      </c>
      <c r="G14" s="49">
        <v>255081</v>
      </c>
      <c r="M14" s="43"/>
    </row>
    <row r="15" spans="1:17" ht="21.75" customHeight="1">
      <c r="A15" s="36">
        <v>3</v>
      </c>
      <c r="B15" s="42" t="s">
        <v>14</v>
      </c>
      <c r="C15" s="49">
        <v>9423854</v>
      </c>
      <c r="D15" s="49">
        <v>9418243</v>
      </c>
      <c r="E15" s="49">
        <v>8504846</v>
      </c>
      <c r="F15" s="49">
        <v>19463153</v>
      </c>
      <c r="G15" s="50">
        <v>4566939</v>
      </c>
    </row>
    <row r="16" spans="1:17" ht="15.75" customHeight="1">
      <c r="A16" s="36">
        <v>4</v>
      </c>
      <c r="B16" s="44" t="s">
        <v>15</v>
      </c>
      <c r="C16" s="55">
        <v>19599031</v>
      </c>
      <c r="D16" s="55">
        <v>19603596</v>
      </c>
      <c r="E16" s="55">
        <v>17656768</v>
      </c>
      <c r="F16" s="56">
        <v>35676118</v>
      </c>
      <c r="G16" s="55">
        <v>15829601</v>
      </c>
    </row>
    <row r="17" spans="2:7" ht="21.75" customHeight="1">
      <c r="E17" s="52"/>
      <c r="F17" s="52"/>
      <c r="G17" s="53"/>
    </row>
    <row r="18" spans="2:7" ht="15.75" customHeight="1">
      <c r="B18" s="7" t="s">
        <v>16</v>
      </c>
      <c r="F18" s="52"/>
      <c r="G18" s="52"/>
    </row>
    <row r="19" spans="2:7" ht="21.75" customHeight="1"/>
    <row r="20" spans="2:7" ht="15.75" customHeight="1"/>
    <row r="21" spans="2:7">
      <c r="C21" s="54"/>
      <c r="D21" s="54"/>
      <c r="E21" s="54"/>
      <c r="F21" s="54"/>
      <c r="G21" s="54"/>
    </row>
  </sheetData>
  <pageMargins left="0.70866141732283505" right="0.70866141732283505" top="0.74803149606299202" bottom="0.74803149606299202" header="0.31496062992126" footer="0.31496062992126"/>
  <pageSetup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B418"/>
  <sheetViews>
    <sheetView zoomScale="96" zoomScaleNormal="96" workbookViewId="0">
      <pane xSplit="2" ySplit="2" topLeftCell="AU23" activePane="bottomRight" state="frozen"/>
      <selection pane="topRight"/>
      <selection pane="bottomLeft"/>
      <selection pane="bottomRight" activeCell="AZ46" sqref="AZ46"/>
    </sheetView>
  </sheetViews>
  <sheetFormatPr defaultColWidth="9.1328125" defaultRowHeight="14.25"/>
  <cols>
    <col min="1" max="1" width="5.1328125" style="11" customWidth="1"/>
    <col min="2" max="2" width="15.1328125" style="12" customWidth="1"/>
    <col min="3" max="3" width="10.3984375" style="12" customWidth="1"/>
    <col min="4" max="4" width="10.59765625" style="12" customWidth="1"/>
    <col min="5" max="5" width="10.73046875" style="12" customWidth="1"/>
    <col min="6" max="46" width="9.1328125" style="12"/>
    <col min="47" max="55" width="9.265625" style="12" customWidth="1"/>
    <col min="56" max="16384" width="9.1328125" style="12"/>
  </cols>
  <sheetData>
    <row r="1" spans="1:54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L1" s="45" t="s">
        <v>18</v>
      </c>
      <c r="M1" s="46"/>
      <c r="N1" s="46"/>
      <c r="O1" s="46"/>
      <c r="P1" s="46"/>
      <c r="Q1" s="46"/>
      <c r="R1" s="46"/>
      <c r="S1" s="46"/>
      <c r="T1" s="46"/>
      <c r="U1" s="46"/>
      <c r="W1" s="45" t="s">
        <v>19</v>
      </c>
      <c r="X1" s="46"/>
      <c r="Y1" s="46"/>
      <c r="Z1" s="46"/>
      <c r="AA1" s="46"/>
      <c r="AB1" s="46"/>
      <c r="AC1" s="46"/>
      <c r="AD1" s="46"/>
      <c r="AE1" s="46"/>
      <c r="AF1" s="46"/>
      <c r="AH1" s="45" t="s">
        <v>20</v>
      </c>
      <c r="AI1" s="46"/>
      <c r="AJ1" s="46"/>
      <c r="AK1" s="46"/>
      <c r="AL1" s="46"/>
      <c r="AM1" s="46"/>
      <c r="AN1" s="46"/>
      <c r="AO1" s="46"/>
      <c r="AP1" s="46"/>
      <c r="AQ1" s="46"/>
      <c r="AS1" s="45" t="s">
        <v>21</v>
      </c>
      <c r="AT1" s="46"/>
      <c r="AU1" s="46"/>
      <c r="AV1" s="46"/>
      <c r="AW1" s="46"/>
      <c r="AX1" s="46"/>
      <c r="AY1" s="46"/>
      <c r="AZ1" s="46"/>
      <c r="BA1" s="46"/>
      <c r="BB1" s="46"/>
    </row>
    <row r="2" spans="1:54" ht="40.5">
      <c r="A2" s="13" t="s">
        <v>22</v>
      </c>
      <c r="B2" s="14" t="s">
        <v>23</v>
      </c>
      <c r="C2" s="13" t="s">
        <v>24</v>
      </c>
      <c r="D2" s="13" t="s">
        <v>25</v>
      </c>
      <c r="E2" s="13" t="s">
        <v>26</v>
      </c>
      <c r="F2" s="13" t="s">
        <v>27</v>
      </c>
      <c r="G2" s="13" t="s">
        <v>28</v>
      </c>
      <c r="H2" s="13" t="s">
        <v>29</v>
      </c>
      <c r="I2" s="13" t="s">
        <v>30</v>
      </c>
      <c r="J2" s="13" t="s">
        <v>31</v>
      </c>
      <c r="L2" s="13" t="s">
        <v>22</v>
      </c>
      <c r="M2" s="14" t="s">
        <v>23</v>
      </c>
      <c r="N2" s="13" t="s">
        <v>24</v>
      </c>
      <c r="O2" s="13" t="s">
        <v>25</v>
      </c>
      <c r="P2" s="13" t="s">
        <v>26</v>
      </c>
      <c r="Q2" s="13" t="s">
        <v>27</v>
      </c>
      <c r="R2" s="13" t="s">
        <v>28</v>
      </c>
      <c r="S2" s="13" t="s">
        <v>29</v>
      </c>
      <c r="T2" s="13" t="s">
        <v>30</v>
      </c>
      <c r="U2" s="13" t="s">
        <v>31</v>
      </c>
      <c r="W2" s="13" t="s">
        <v>22</v>
      </c>
      <c r="X2" s="14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13" t="s">
        <v>30</v>
      </c>
      <c r="AF2" s="13" t="s">
        <v>31</v>
      </c>
      <c r="AH2" s="13" t="s">
        <v>22</v>
      </c>
      <c r="AI2" s="15" t="s">
        <v>23</v>
      </c>
      <c r="AJ2" s="13" t="s">
        <v>32</v>
      </c>
      <c r="AK2" s="13" t="s">
        <v>25</v>
      </c>
      <c r="AL2" s="13" t="s">
        <v>26</v>
      </c>
      <c r="AM2" s="13" t="s">
        <v>27</v>
      </c>
      <c r="AN2" s="13" t="s">
        <v>28</v>
      </c>
      <c r="AO2" s="13" t="s">
        <v>29</v>
      </c>
      <c r="AP2" s="13" t="s">
        <v>30</v>
      </c>
      <c r="AQ2" s="13" t="s">
        <v>31</v>
      </c>
      <c r="AS2" s="13" t="s">
        <v>22</v>
      </c>
      <c r="AT2" s="15" t="s">
        <v>33</v>
      </c>
      <c r="AU2" s="13" t="s">
        <v>34</v>
      </c>
      <c r="AV2" s="13" t="s">
        <v>25</v>
      </c>
      <c r="AW2" s="13" t="s">
        <v>35</v>
      </c>
      <c r="AX2" s="13" t="s">
        <v>36</v>
      </c>
      <c r="AY2" s="13" t="s">
        <v>37</v>
      </c>
      <c r="AZ2" s="13" t="s">
        <v>38</v>
      </c>
      <c r="BA2" s="13" t="s">
        <v>39</v>
      </c>
      <c r="BB2" s="13" t="s">
        <v>40</v>
      </c>
    </row>
    <row r="3" spans="1:54">
      <c r="A3" s="16">
        <v>1</v>
      </c>
      <c r="B3" s="17" t="s">
        <v>41</v>
      </c>
      <c r="C3" s="18">
        <v>39686</v>
      </c>
      <c r="D3" s="18">
        <f>E3+F3</f>
        <v>20163</v>
      </c>
      <c r="E3" s="18">
        <v>16833</v>
      </c>
      <c r="F3" s="18">
        <v>3330</v>
      </c>
      <c r="G3" s="18">
        <v>19523</v>
      </c>
      <c r="H3" s="18">
        <v>905</v>
      </c>
      <c r="I3" s="18">
        <v>158</v>
      </c>
      <c r="J3" s="18">
        <v>747</v>
      </c>
      <c r="L3" s="16">
        <v>1</v>
      </c>
      <c r="M3" s="17" t="s">
        <v>41</v>
      </c>
      <c r="N3" s="18">
        <v>39686</v>
      </c>
      <c r="O3" s="18">
        <f>P3+Q3</f>
        <v>20163</v>
      </c>
      <c r="P3" s="18">
        <v>16833</v>
      </c>
      <c r="Q3" s="18">
        <v>3330</v>
      </c>
      <c r="R3" s="18">
        <v>19523</v>
      </c>
      <c r="S3" s="18">
        <v>905</v>
      </c>
      <c r="T3" s="18">
        <v>158</v>
      </c>
      <c r="U3" s="18">
        <v>747</v>
      </c>
      <c r="W3" s="16">
        <v>1</v>
      </c>
      <c r="X3" s="17" t="s">
        <v>41</v>
      </c>
      <c r="Y3" s="18">
        <v>39686</v>
      </c>
      <c r="Z3" s="18">
        <f>AA3+AB3</f>
        <v>20163</v>
      </c>
      <c r="AA3" s="18">
        <v>16833</v>
      </c>
      <c r="AB3" s="18">
        <v>3330</v>
      </c>
      <c r="AC3" s="18">
        <v>19523</v>
      </c>
      <c r="AD3" s="18">
        <v>905</v>
      </c>
      <c r="AE3" s="18">
        <v>158</v>
      </c>
      <c r="AF3" s="18">
        <v>747</v>
      </c>
      <c r="AH3" s="16">
        <v>1</v>
      </c>
      <c r="AI3" s="17" t="s">
        <v>41</v>
      </c>
      <c r="AJ3" s="18">
        <v>39686</v>
      </c>
      <c r="AK3" s="18">
        <v>20163</v>
      </c>
      <c r="AL3" s="18">
        <v>16833</v>
      </c>
      <c r="AM3" s="18">
        <v>3330</v>
      </c>
      <c r="AN3" s="18">
        <v>19523</v>
      </c>
      <c r="AO3" s="18">
        <v>905</v>
      </c>
      <c r="AP3" s="18">
        <v>158</v>
      </c>
      <c r="AQ3" s="18">
        <v>747</v>
      </c>
      <c r="AS3" s="16">
        <v>1</v>
      </c>
      <c r="AT3" s="17" t="s">
        <v>42</v>
      </c>
      <c r="AU3" s="18">
        <v>39686</v>
      </c>
      <c r="AV3" s="18">
        <f>SUM(AW3,AX3)</f>
        <v>20163</v>
      </c>
      <c r="AW3" s="18">
        <v>3330</v>
      </c>
      <c r="AX3" s="18">
        <v>16833</v>
      </c>
      <c r="AY3" s="18">
        <f>AU3-AV3</f>
        <v>19523</v>
      </c>
      <c r="AZ3" s="18">
        <v>905</v>
      </c>
      <c r="BA3" s="18">
        <v>158</v>
      </c>
      <c r="BB3" s="18">
        <f>AZ3-BA3</f>
        <v>747</v>
      </c>
    </row>
    <row r="4" spans="1:54">
      <c r="A4" s="16">
        <v>2</v>
      </c>
      <c r="B4" s="17" t="s">
        <v>43</v>
      </c>
      <c r="C4" s="18">
        <v>15372</v>
      </c>
      <c r="D4" s="18">
        <f t="shared" ref="D4:D40" si="0">E4+F4</f>
        <v>5698</v>
      </c>
      <c r="E4" s="18">
        <v>4530</v>
      </c>
      <c r="F4" s="18">
        <v>1168</v>
      </c>
      <c r="G4" s="18">
        <v>9674</v>
      </c>
      <c r="H4" s="18">
        <v>421</v>
      </c>
      <c r="I4" s="18">
        <v>139</v>
      </c>
      <c r="J4" s="18">
        <v>282</v>
      </c>
      <c r="L4" s="16">
        <v>2</v>
      </c>
      <c r="M4" s="17" t="s">
        <v>43</v>
      </c>
      <c r="N4" s="18">
        <v>28149</v>
      </c>
      <c r="O4" s="18">
        <f t="shared" ref="O4:O40" si="1">P4+Q4</f>
        <v>22498</v>
      </c>
      <c r="P4" s="18">
        <v>19041</v>
      </c>
      <c r="Q4" s="18">
        <v>3457</v>
      </c>
      <c r="R4" s="18">
        <v>5651</v>
      </c>
      <c r="S4" s="18">
        <v>1347</v>
      </c>
      <c r="T4" s="18">
        <v>248</v>
      </c>
      <c r="U4" s="18">
        <v>1099</v>
      </c>
      <c r="W4" s="16">
        <v>2</v>
      </c>
      <c r="X4" s="17" t="s">
        <v>43</v>
      </c>
      <c r="Y4" s="18">
        <v>28149</v>
      </c>
      <c r="Z4" s="18">
        <f t="shared" ref="Z4:Z40" si="2">AA4+AB4</f>
        <v>22498</v>
      </c>
      <c r="AA4" s="18">
        <v>19041</v>
      </c>
      <c r="AB4" s="18">
        <v>3457</v>
      </c>
      <c r="AC4" s="18">
        <v>5651</v>
      </c>
      <c r="AD4" s="18">
        <v>1347</v>
      </c>
      <c r="AE4" s="18">
        <v>248</v>
      </c>
      <c r="AF4" s="18">
        <v>1099</v>
      </c>
      <c r="AH4" s="16">
        <v>2</v>
      </c>
      <c r="AI4" s="17" t="s">
        <v>44</v>
      </c>
      <c r="AJ4" s="18">
        <v>11622</v>
      </c>
      <c r="AK4" s="18">
        <v>5350</v>
      </c>
      <c r="AL4" s="18">
        <v>3845</v>
      </c>
      <c r="AM4" s="18">
        <v>1505</v>
      </c>
      <c r="AN4" s="18">
        <v>6272</v>
      </c>
      <c r="AO4" s="18">
        <v>389</v>
      </c>
      <c r="AP4" s="18">
        <v>389</v>
      </c>
      <c r="AQ4" s="18">
        <v>0</v>
      </c>
      <c r="AR4" s="19"/>
      <c r="AS4" s="16">
        <v>2</v>
      </c>
      <c r="AT4" s="17" t="s">
        <v>45</v>
      </c>
      <c r="AU4" s="18">
        <v>10735</v>
      </c>
      <c r="AV4" s="18">
        <f t="shared" ref="AV4:AV40" si="3">SUM(AW4,AX4)</f>
        <v>5586</v>
      </c>
      <c r="AW4" s="18">
        <v>1648</v>
      </c>
      <c r="AX4" s="18">
        <v>3938</v>
      </c>
      <c r="AY4" s="18">
        <f t="shared" ref="AY4:AY40" si="4">AU4-AV4</f>
        <v>5149</v>
      </c>
      <c r="AZ4" s="18">
        <v>324</v>
      </c>
      <c r="BA4" s="18">
        <v>53</v>
      </c>
      <c r="BB4" s="18">
        <f>AZ4-BA4</f>
        <v>271</v>
      </c>
    </row>
    <row r="5" spans="1:54">
      <c r="A5" s="16">
        <v>3</v>
      </c>
      <c r="B5" s="17" t="s">
        <v>46</v>
      </c>
      <c r="C5" s="18">
        <v>11538</v>
      </c>
      <c r="D5" s="18">
        <f t="shared" si="0"/>
        <v>5520</v>
      </c>
      <c r="E5" s="18">
        <v>3929</v>
      </c>
      <c r="F5" s="18">
        <v>1591</v>
      </c>
      <c r="G5" s="18">
        <v>6018</v>
      </c>
      <c r="H5" s="18">
        <v>442</v>
      </c>
      <c r="I5" s="18">
        <v>82</v>
      </c>
      <c r="J5" s="18">
        <v>360</v>
      </c>
      <c r="L5" s="16">
        <v>3</v>
      </c>
      <c r="M5" s="17" t="s">
        <v>46</v>
      </c>
      <c r="N5" s="18">
        <v>10756</v>
      </c>
      <c r="O5" s="18">
        <f t="shared" si="1"/>
        <v>4867</v>
      </c>
      <c r="P5" s="18">
        <v>3887</v>
      </c>
      <c r="Q5" s="18">
        <v>980</v>
      </c>
      <c r="R5" s="18">
        <v>5889</v>
      </c>
      <c r="S5" s="18">
        <v>401</v>
      </c>
      <c r="T5" s="18">
        <v>49</v>
      </c>
      <c r="U5" s="18">
        <v>352</v>
      </c>
      <c r="W5" s="16">
        <v>3</v>
      </c>
      <c r="X5" s="17" t="s">
        <v>46</v>
      </c>
      <c r="Y5" s="18">
        <v>10756</v>
      </c>
      <c r="Z5" s="18">
        <f t="shared" si="2"/>
        <v>4867</v>
      </c>
      <c r="AA5" s="18">
        <v>3887</v>
      </c>
      <c r="AB5" s="18">
        <v>980</v>
      </c>
      <c r="AC5" s="18">
        <v>5889</v>
      </c>
      <c r="AD5" s="18">
        <v>401</v>
      </c>
      <c r="AE5" s="18">
        <v>49</v>
      </c>
      <c r="AF5" s="18">
        <v>352</v>
      </c>
      <c r="AH5" s="16">
        <v>3</v>
      </c>
      <c r="AI5" s="17" t="s">
        <v>47</v>
      </c>
      <c r="AJ5" s="18">
        <v>17036</v>
      </c>
      <c r="AK5" s="18">
        <v>10484</v>
      </c>
      <c r="AL5" s="18">
        <v>8661</v>
      </c>
      <c r="AM5" s="18">
        <v>1823</v>
      </c>
      <c r="AN5" s="18">
        <v>6552</v>
      </c>
      <c r="AO5" s="18">
        <v>733</v>
      </c>
      <c r="AP5" s="18">
        <v>733</v>
      </c>
      <c r="AQ5" s="18">
        <v>0</v>
      </c>
      <c r="AS5" s="16">
        <v>3</v>
      </c>
      <c r="AT5" s="17" t="s">
        <v>48</v>
      </c>
      <c r="AU5" s="18">
        <v>17036</v>
      </c>
      <c r="AV5" s="18">
        <f t="shared" si="3"/>
        <v>10484</v>
      </c>
      <c r="AW5" s="18">
        <v>1823</v>
      </c>
      <c r="AX5" s="18">
        <v>8661</v>
      </c>
      <c r="AY5" s="18">
        <f t="shared" si="4"/>
        <v>6552</v>
      </c>
      <c r="AZ5" s="18">
        <v>733</v>
      </c>
      <c r="BA5" s="18">
        <v>733</v>
      </c>
      <c r="BB5" s="18">
        <f>AZ5-BA5</f>
        <v>0</v>
      </c>
    </row>
    <row r="6" spans="1:54">
      <c r="A6" s="16">
        <v>4</v>
      </c>
      <c r="B6" s="17" t="s">
        <v>49</v>
      </c>
      <c r="C6" s="18">
        <v>18218</v>
      </c>
      <c r="D6" s="18">
        <f t="shared" si="0"/>
        <v>11823</v>
      </c>
      <c r="E6" s="18">
        <v>10015</v>
      </c>
      <c r="F6" s="18">
        <v>1808</v>
      </c>
      <c r="G6" s="18">
        <v>6395</v>
      </c>
      <c r="H6" s="18">
        <v>731</v>
      </c>
      <c r="I6" s="18">
        <v>101</v>
      </c>
      <c r="J6" s="18">
        <v>630</v>
      </c>
      <c r="L6" s="16">
        <v>4</v>
      </c>
      <c r="M6" s="17" t="s">
        <v>49</v>
      </c>
      <c r="N6" s="18">
        <v>18216</v>
      </c>
      <c r="O6" s="18">
        <f t="shared" si="1"/>
        <v>11823</v>
      </c>
      <c r="P6" s="18">
        <v>10015</v>
      </c>
      <c r="Q6" s="18">
        <v>1808</v>
      </c>
      <c r="R6" s="18">
        <v>6393</v>
      </c>
      <c r="S6" s="18">
        <v>731</v>
      </c>
      <c r="T6" s="18">
        <v>101</v>
      </c>
      <c r="U6" s="18">
        <v>630</v>
      </c>
      <c r="W6" s="16">
        <v>4</v>
      </c>
      <c r="X6" s="17" t="s">
        <v>49</v>
      </c>
      <c r="Y6" s="18">
        <v>18216</v>
      </c>
      <c r="Z6" s="18">
        <f t="shared" si="2"/>
        <v>11823</v>
      </c>
      <c r="AA6" s="18">
        <v>10015</v>
      </c>
      <c r="AB6" s="18">
        <v>1808</v>
      </c>
      <c r="AC6" s="18">
        <v>6393</v>
      </c>
      <c r="AD6" s="18">
        <v>731</v>
      </c>
      <c r="AE6" s="18">
        <v>101</v>
      </c>
      <c r="AF6" s="18">
        <v>630</v>
      </c>
      <c r="AH6" s="16">
        <v>4</v>
      </c>
      <c r="AI6" s="17" t="s">
        <v>50</v>
      </c>
      <c r="AJ6" s="18">
        <v>60763</v>
      </c>
      <c r="AK6" s="18">
        <v>42851</v>
      </c>
      <c r="AL6" s="18">
        <v>38103</v>
      </c>
      <c r="AM6" s="18">
        <v>4748</v>
      </c>
      <c r="AN6" s="18">
        <v>17912</v>
      </c>
      <c r="AO6" s="18">
        <v>834</v>
      </c>
      <c r="AP6" s="18">
        <v>17</v>
      </c>
      <c r="AQ6" s="18">
        <v>817</v>
      </c>
      <c r="AR6" s="19"/>
      <c r="AS6" s="16">
        <v>4</v>
      </c>
      <c r="AT6" s="17" t="s">
        <v>51</v>
      </c>
      <c r="AU6" s="18">
        <v>60263</v>
      </c>
      <c r="AV6" s="18">
        <f t="shared" si="3"/>
        <v>1480</v>
      </c>
      <c r="AW6" s="18">
        <v>148</v>
      </c>
      <c r="AX6" s="18">
        <v>1332</v>
      </c>
      <c r="AY6" s="18">
        <f t="shared" si="4"/>
        <v>58783</v>
      </c>
      <c r="AZ6" s="18">
        <v>926</v>
      </c>
      <c r="BA6" s="18">
        <v>40</v>
      </c>
      <c r="BB6" s="18">
        <f t="shared" ref="BB6:BB40" si="5">AZ6-BA6</f>
        <v>886</v>
      </c>
    </row>
    <row r="7" spans="1:54">
      <c r="A7" s="16">
        <v>5</v>
      </c>
      <c r="B7" s="17" t="s">
        <v>50</v>
      </c>
      <c r="C7" s="18">
        <v>60947</v>
      </c>
      <c r="D7" s="18">
        <f t="shared" si="0"/>
        <v>46299</v>
      </c>
      <c r="E7" s="18">
        <v>39706</v>
      </c>
      <c r="F7" s="18">
        <v>6593</v>
      </c>
      <c r="G7" s="18">
        <v>14648</v>
      </c>
      <c r="H7" s="18">
        <v>2247</v>
      </c>
      <c r="I7" s="18">
        <v>452</v>
      </c>
      <c r="J7" s="18">
        <v>1795</v>
      </c>
      <c r="L7" s="16">
        <v>5</v>
      </c>
      <c r="M7" s="17" t="s">
        <v>50</v>
      </c>
      <c r="N7" s="18">
        <v>60947</v>
      </c>
      <c r="O7" s="18">
        <f t="shared" si="1"/>
        <v>46299</v>
      </c>
      <c r="P7" s="18">
        <v>39706</v>
      </c>
      <c r="Q7" s="18">
        <v>6593</v>
      </c>
      <c r="R7" s="18">
        <v>14648</v>
      </c>
      <c r="S7" s="18">
        <v>2247</v>
      </c>
      <c r="T7" s="18">
        <v>452</v>
      </c>
      <c r="U7" s="18">
        <v>1795</v>
      </c>
      <c r="W7" s="16">
        <v>5</v>
      </c>
      <c r="X7" s="17" t="s">
        <v>50</v>
      </c>
      <c r="Y7" s="18">
        <v>60947</v>
      </c>
      <c r="Z7" s="18">
        <f t="shared" si="2"/>
        <v>46299</v>
      </c>
      <c r="AA7" s="18">
        <v>39706</v>
      </c>
      <c r="AB7" s="18">
        <v>6593</v>
      </c>
      <c r="AC7" s="18">
        <v>14648</v>
      </c>
      <c r="AD7" s="18">
        <v>2247</v>
      </c>
      <c r="AE7" s="18">
        <v>452</v>
      </c>
      <c r="AF7" s="18">
        <v>1795</v>
      </c>
      <c r="AH7" s="16">
        <v>5</v>
      </c>
      <c r="AI7" s="17" t="s">
        <v>52</v>
      </c>
      <c r="AJ7" s="18">
        <v>12700</v>
      </c>
      <c r="AK7" s="18">
        <v>5549</v>
      </c>
      <c r="AL7" s="18">
        <v>4476</v>
      </c>
      <c r="AM7" s="18">
        <v>1073</v>
      </c>
      <c r="AN7" s="18">
        <v>7151</v>
      </c>
      <c r="AO7" s="18">
        <v>449</v>
      </c>
      <c r="AP7" s="18">
        <v>449</v>
      </c>
      <c r="AQ7" s="18">
        <v>0</v>
      </c>
      <c r="AS7" s="16">
        <v>5</v>
      </c>
      <c r="AT7" s="17" t="s">
        <v>53</v>
      </c>
      <c r="AU7" s="18">
        <v>5800</v>
      </c>
      <c r="AV7" s="18">
        <f t="shared" si="3"/>
        <v>2400</v>
      </c>
      <c r="AW7" s="18">
        <v>1900</v>
      </c>
      <c r="AX7" s="18">
        <v>500</v>
      </c>
      <c r="AY7" s="18">
        <f t="shared" si="4"/>
        <v>3400</v>
      </c>
      <c r="AZ7" s="18">
        <v>449</v>
      </c>
      <c r="BA7" s="18">
        <v>449</v>
      </c>
      <c r="BB7" s="18">
        <f t="shared" si="5"/>
        <v>0</v>
      </c>
    </row>
    <row r="8" spans="1:54">
      <c r="A8" s="16">
        <v>6</v>
      </c>
      <c r="B8" s="17" t="s">
        <v>52</v>
      </c>
      <c r="C8" s="18">
        <v>18200</v>
      </c>
      <c r="D8" s="18">
        <f t="shared" si="0"/>
        <v>3493</v>
      </c>
      <c r="E8" s="18">
        <v>2729</v>
      </c>
      <c r="F8" s="18">
        <v>764</v>
      </c>
      <c r="G8" s="18">
        <v>14707</v>
      </c>
      <c r="H8" s="18">
        <v>635</v>
      </c>
      <c r="I8" s="18">
        <v>506</v>
      </c>
      <c r="J8" s="18">
        <v>129</v>
      </c>
      <c r="L8" s="16">
        <v>6</v>
      </c>
      <c r="M8" s="17" t="s">
        <v>52</v>
      </c>
      <c r="N8" s="18">
        <v>12700</v>
      </c>
      <c r="O8" s="18">
        <f t="shared" si="1"/>
        <v>5549</v>
      </c>
      <c r="P8" s="18">
        <v>4476</v>
      </c>
      <c r="Q8" s="18">
        <v>1073</v>
      </c>
      <c r="R8" s="18">
        <v>7151</v>
      </c>
      <c r="S8" s="18">
        <v>454</v>
      </c>
      <c r="T8" s="18">
        <v>124</v>
      </c>
      <c r="U8" s="18">
        <v>330</v>
      </c>
      <c r="W8" s="16">
        <v>6</v>
      </c>
      <c r="X8" s="17" t="s">
        <v>52</v>
      </c>
      <c r="Y8" s="18">
        <v>12700</v>
      </c>
      <c r="Z8" s="18">
        <f t="shared" si="2"/>
        <v>5549</v>
      </c>
      <c r="AA8" s="18">
        <v>4476</v>
      </c>
      <c r="AB8" s="18">
        <v>1073</v>
      </c>
      <c r="AC8" s="18">
        <v>7151</v>
      </c>
      <c r="AD8" s="18">
        <v>454</v>
      </c>
      <c r="AE8" s="18">
        <v>124</v>
      </c>
      <c r="AF8" s="18">
        <v>330</v>
      </c>
      <c r="AH8" s="16">
        <v>6</v>
      </c>
      <c r="AI8" s="17" t="s">
        <v>54</v>
      </c>
      <c r="AJ8" s="18">
        <v>5505</v>
      </c>
      <c r="AK8" s="18">
        <v>2670</v>
      </c>
      <c r="AL8" s="18">
        <v>1790</v>
      </c>
      <c r="AM8" s="18">
        <v>880</v>
      </c>
      <c r="AN8" s="18">
        <v>2835</v>
      </c>
      <c r="AO8" s="18">
        <v>195</v>
      </c>
      <c r="AP8" s="18">
        <v>194</v>
      </c>
      <c r="AQ8" s="18">
        <v>1</v>
      </c>
      <c r="AS8" s="16">
        <v>6</v>
      </c>
      <c r="AT8" s="17" t="s">
        <v>55</v>
      </c>
      <c r="AU8" s="18">
        <v>5505</v>
      </c>
      <c r="AV8" s="18">
        <f t="shared" si="3"/>
        <v>2670</v>
      </c>
      <c r="AW8" s="18">
        <v>879</v>
      </c>
      <c r="AX8" s="18">
        <v>1791</v>
      </c>
      <c r="AY8" s="18">
        <f t="shared" si="4"/>
        <v>2835</v>
      </c>
      <c r="AZ8" s="18">
        <v>194</v>
      </c>
      <c r="BA8" s="18">
        <v>0</v>
      </c>
      <c r="BB8" s="18">
        <f t="shared" si="5"/>
        <v>194</v>
      </c>
    </row>
    <row r="9" spans="1:54">
      <c r="A9" s="16">
        <v>7</v>
      </c>
      <c r="B9" s="17" t="s">
        <v>56</v>
      </c>
      <c r="C9" s="18">
        <v>2805</v>
      </c>
      <c r="D9" s="18">
        <f t="shared" si="0"/>
        <v>772</v>
      </c>
      <c r="E9" s="18">
        <v>159</v>
      </c>
      <c r="F9" s="18">
        <v>613</v>
      </c>
      <c r="G9" s="18">
        <v>2033</v>
      </c>
      <c r="H9" s="18">
        <v>195</v>
      </c>
      <c r="I9" s="18">
        <v>40</v>
      </c>
      <c r="J9" s="18">
        <v>155</v>
      </c>
      <c r="L9" s="16">
        <v>7</v>
      </c>
      <c r="M9" s="17" t="s">
        <v>56</v>
      </c>
      <c r="N9" s="18">
        <v>5505</v>
      </c>
      <c r="O9" s="18">
        <f t="shared" si="1"/>
        <v>2772</v>
      </c>
      <c r="P9" s="18">
        <v>2159</v>
      </c>
      <c r="Q9" s="18">
        <v>613</v>
      </c>
      <c r="R9" s="18">
        <v>2733</v>
      </c>
      <c r="S9" s="18">
        <v>195</v>
      </c>
      <c r="T9" s="18">
        <v>40</v>
      </c>
      <c r="U9" s="18">
        <v>155</v>
      </c>
      <c r="W9" s="16">
        <v>7</v>
      </c>
      <c r="X9" s="17" t="s">
        <v>56</v>
      </c>
      <c r="Y9" s="18">
        <v>5618</v>
      </c>
      <c r="Z9" s="18">
        <f t="shared" si="2"/>
        <v>2772</v>
      </c>
      <c r="AA9" s="18">
        <v>2159</v>
      </c>
      <c r="AB9" s="18">
        <v>613</v>
      </c>
      <c r="AC9" s="18">
        <v>2846</v>
      </c>
      <c r="AD9" s="18">
        <v>194</v>
      </c>
      <c r="AE9" s="18">
        <v>40</v>
      </c>
      <c r="AF9" s="18">
        <v>154</v>
      </c>
      <c r="AH9" s="16">
        <v>7</v>
      </c>
      <c r="AI9" s="17" t="s">
        <v>57</v>
      </c>
      <c r="AJ9" s="18">
        <v>14890</v>
      </c>
      <c r="AK9" s="18">
        <v>5712</v>
      </c>
      <c r="AL9" s="18">
        <v>4135</v>
      </c>
      <c r="AM9" s="18">
        <v>1577</v>
      </c>
      <c r="AN9" s="18">
        <v>9178</v>
      </c>
      <c r="AO9" s="18">
        <v>429</v>
      </c>
      <c r="AP9" s="18">
        <v>0</v>
      </c>
      <c r="AQ9" s="18">
        <v>429</v>
      </c>
      <c r="AS9" s="16">
        <v>7</v>
      </c>
      <c r="AT9" s="17" t="s">
        <v>58</v>
      </c>
      <c r="AU9" s="18">
        <v>14890</v>
      </c>
      <c r="AV9" s="18">
        <f t="shared" si="3"/>
        <v>5712</v>
      </c>
      <c r="AW9" s="18">
        <v>1577</v>
      </c>
      <c r="AX9" s="18">
        <v>4135</v>
      </c>
      <c r="AY9" s="18">
        <f t="shared" si="4"/>
        <v>9178</v>
      </c>
      <c r="AZ9" s="18">
        <v>429</v>
      </c>
      <c r="BA9" s="18">
        <v>0</v>
      </c>
      <c r="BB9" s="18">
        <f t="shared" si="5"/>
        <v>429</v>
      </c>
    </row>
    <row r="10" spans="1:54">
      <c r="A10" s="16">
        <v>8</v>
      </c>
      <c r="B10" s="17" t="s">
        <v>57</v>
      </c>
      <c r="C10" s="18">
        <v>14790</v>
      </c>
      <c r="D10" s="18">
        <f t="shared" si="0"/>
        <v>4891</v>
      </c>
      <c r="E10" s="18">
        <v>4762</v>
      </c>
      <c r="F10" s="18">
        <v>129</v>
      </c>
      <c r="G10" s="18">
        <v>9899</v>
      </c>
      <c r="H10" s="18">
        <v>340</v>
      </c>
      <c r="I10" s="18">
        <v>130</v>
      </c>
      <c r="J10" s="18">
        <v>210</v>
      </c>
      <c r="L10" s="16">
        <v>8</v>
      </c>
      <c r="M10" s="17" t="s">
        <v>57</v>
      </c>
      <c r="N10" s="18">
        <v>14890</v>
      </c>
      <c r="O10" s="18">
        <f t="shared" si="1"/>
        <v>6968</v>
      </c>
      <c r="P10" s="18">
        <v>4835</v>
      </c>
      <c r="Q10" s="18">
        <v>2133</v>
      </c>
      <c r="R10" s="18">
        <v>7922</v>
      </c>
      <c r="S10" s="18">
        <v>475</v>
      </c>
      <c r="T10" s="18">
        <v>46</v>
      </c>
      <c r="U10" s="18">
        <v>429</v>
      </c>
      <c r="W10" s="16">
        <v>8</v>
      </c>
      <c r="X10" s="17" t="s">
        <v>57</v>
      </c>
      <c r="Y10" s="18">
        <v>14890</v>
      </c>
      <c r="Z10" s="18">
        <f t="shared" si="2"/>
        <v>6968</v>
      </c>
      <c r="AA10" s="18">
        <v>4835</v>
      </c>
      <c r="AB10" s="18">
        <v>2133</v>
      </c>
      <c r="AC10" s="18">
        <v>7922</v>
      </c>
      <c r="AD10" s="18">
        <v>475</v>
      </c>
      <c r="AE10" s="18">
        <v>46</v>
      </c>
      <c r="AF10" s="18">
        <v>429</v>
      </c>
      <c r="AH10" s="16">
        <v>8</v>
      </c>
      <c r="AI10" s="17" t="s">
        <v>59</v>
      </c>
      <c r="AJ10" s="18">
        <v>11400</v>
      </c>
      <c r="AK10" s="18">
        <v>3626</v>
      </c>
      <c r="AL10" s="18">
        <v>485</v>
      </c>
      <c r="AM10" s="18">
        <v>3141</v>
      </c>
      <c r="AN10" s="18">
        <v>7774</v>
      </c>
      <c r="AO10" s="18">
        <v>440</v>
      </c>
      <c r="AP10" s="18">
        <v>367</v>
      </c>
      <c r="AQ10" s="18">
        <v>73</v>
      </c>
      <c r="AS10" s="16">
        <v>8</v>
      </c>
      <c r="AT10" s="17" t="s">
        <v>60</v>
      </c>
      <c r="AU10" s="18">
        <v>11400</v>
      </c>
      <c r="AV10" s="18">
        <f t="shared" si="3"/>
        <v>3626</v>
      </c>
      <c r="AW10" s="18">
        <v>3141</v>
      </c>
      <c r="AX10" s="18">
        <v>485</v>
      </c>
      <c r="AY10" s="18">
        <f t="shared" si="4"/>
        <v>7774</v>
      </c>
      <c r="AZ10" s="18">
        <v>440</v>
      </c>
      <c r="BA10" s="18">
        <v>367</v>
      </c>
      <c r="BB10" s="18">
        <f t="shared" si="5"/>
        <v>73</v>
      </c>
    </row>
    <row r="11" spans="1:54">
      <c r="A11" s="16">
        <v>9</v>
      </c>
      <c r="B11" s="17" t="s">
        <v>61</v>
      </c>
      <c r="C11" s="18">
        <v>16800</v>
      </c>
      <c r="D11" s="18">
        <f t="shared" si="0"/>
        <v>4223</v>
      </c>
      <c r="E11" s="18">
        <v>1257</v>
      </c>
      <c r="F11" s="18">
        <v>2966</v>
      </c>
      <c r="G11" s="18">
        <v>12577</v>
      </c>
      <c r="H11" s="18">
        <v>426</v>
      </c>
      <c r="I11" s="18">
        <v>109</v>
      </c>
      <c r="J11" s="18">
        <v>317</v>
      </c>
      <c r="L11" s="16">
        <v>9</v>
      </c>
      <c r="M11" s="17" t="s">
        <v>61</v>
      </c>
      <c r="N11" s="18">
        <v>10500</v>
      </c>
      <c r="O11" s="18">
        <f t="shared" si="1"/>
        <v>4117</v>
      </c>
      <c r="P11" s="18">
        <v>662</v>
      </c>
      <c r="Q11" s="18">
        <v>3455</v>
      </c>
      <c r="R11" s="18">
        <v>6383</v>
      </c>
      <c r="S11" s="18">
        <v>462</v>
      </c>
      <c r="T11" s="18">
        <v>130</v>
      </c>
      <c r="U11" s="18">
        <v>332</v>
      </c>
      <c r="W11" s="16">
        <v>9</v>
      </c>
      <c r="X11" s="17" t="s">
        <v>61</v>
      </c>
      <c r="Y11" s="18">
        <v>6222</v>
      </c>
      <c r="Z11" s="18">
        <f t="shared" si="2"/>
        <v>4117</v>
      </c>
      <c r="AA11" s="18">
        <v>662</v>
      </c>
      <c r="AB11" s="18">
        <v>3455</v>
      </c>
      <c r="AC11" s="18">
        <v>2105</v>
      </c>
      <c r="AD11" s="18">
        <v>359</v>
      </c>
      <c r="AE11" s="18">
        <v>130</v>
      </c>
      <c r="AF11" s="18">
        <v>229</v>
      </c>
      <c r="AH11" s="16">
        <v>9</v>
      </c>
      <c r="AI11" s="17" t="s">
        <v>62</v>
      </c>
      <c r="AJ11" s="18">
        <v>13792</v>
      </c>
      <c r="AK11" s="18">
        <v>5870</v>
      </c>
      <c r="AL11" s="18">
        <v>5005</v>
      </c>
      <c r="AM11" s="18">
        <v>865</v>
      </c>
      <c r="AN11" s="18">
        <v>7922</v>
      </c>
      <c r="AO11" s="18">
        <v>584</v>
      </c>
      <c r="AP11" s="18">
        <v>200</v>
      </c>
      <c r="AQ11" s="18">
        <v>384</v>
      </c>
      <c r="AS11" s="16">
        <v>9</v>
      </c>
      <c r="AT11" s="17" t="s">
        <v>63</v>
      </c>
      <c r="AU11" s="18">
        <v>13792</v>
      </c>
      <c r="AV11" s="18">
        <f t="shared" si="3"/>
        <v>5870</v>
      </c>
      <c r="AW11" s="18">
        <v>865</v>
      </c>
      <c r="AX11" s="18">
        <v>5005</v>
      </c>
      <c r="AY11" s="18">
        <f t="shared" si="4"/>
        <v>7922</v>
      </c>
      <c r="AZ11" s="18">
        <v>584</v>
      </c>
      <c r="BA11" s="18">
        <v>200</v>
      </c>
      <c r="BB11" s="18">
        <f t="shared" si="5"/>
        <v>384</v>
      </c>
    </row>
    <row r="12" spans="1:54">
      <c r="A12" s="16">
        <v>10</v>
      </c>
      <c r="B12" s="17" t="s">
        <v>64</v>
      </c>
      <c r="C12" s="18">
        <v>14192</v>
      </c>
      <c r="D12" s="18">
        <f t="shared" si="0"/>
        <v>6547</v>
      </c>
      <c r="E12" s="18">
        <v>4661</v>
      </c>
      <c r="F12" s="18">
        <v>1886</v>
      </c>
      <c r="G12" s="18">
        <v>7645</v>
      </c>
      <c r="H12" s="18">
        <v>583</v>
      </c>
      <c r="I12" s="18">
        <v>77</v>
      </c>
      <c r="J12" s="18">
        <v>506</v>
      </c>
      <c r="L12" s="16">
        <v>10</v>
      </c>
      <c r="M12" s="17" t="s">
        <v>64</v>
      </c>
      <c r="N12" s="18">
        <v>14191</v>
      </c>
      <c r="O12" s="18">
        <f t="shared" si="1"/>
        <v>6547</v>
      </c>
      <c r="P12" s="18">
        <v>4661</v>
      </c>
      <c r="Q12" s="18">
        <v>1886</v>
      </c>
      <c r="R12" s="18">
        <v>7644</v>
      </c>
      <c r="S12" s="18">
        <v>583</v>
      </c>
      <c r="T12" s="18">
        <v>77</v>
      </c>
      <c r="U12" s="18">
        <v>506</v>
      </c>
      <c r="W12" s="16">
        <v>10</v>
      </c>
      <c r="X12" s="17" t="s">
        <v>64</v>
      </c>
      <c r="Y12" s="18">
        <v>14191</v>
      </c>
      <c r="Z12" s="18">
        <f t="shared" si="2"/>
        <v>6547</v>
      </c>
      <c r="AA12" s="18">
        <v>4661</v>
      </c>
      <c r="AB12" s="18">
        <v>1886</v>
      </c>
      <c r="AC12" s="18">
        <v>7644</v>
      </c>
      <c r="AD12" s="18">
        <v>583</v>
      </c>
      <c r="AE12" s="18">
        <v>77</v>
      </c>
      <c r="AF12" s="18">
        <v>506</v>
      </c>
      <c r="AH12" s="16">
        <v>10</v>
      </c>
      <c r="AI12" s="17" t="s">
        <v>65</v>
      </c>
      <c r="AJ12" s="18">
        <v>84756</v>
      </c>
      <c r="AK12" s="18">
        <v>17197</v>
      </c>
      <c r="AL12" s="18">
        <v>13175</v>
      </c>
      <c r="AM12" s="18">
        <v>4022</v>
      </c>
      <c r="AN12" s="18">
        <v>67559</v>
      </c>
      <c r="AO12" s="18">
        <v>454</v>
      </c>
      <c r="AP12" s="18">
        <v>0</v>
      </c>
      <c r="AQ12" s="18">
        <v>454</v>
      </c>
      <c r="AS12" s="16">
        <v>10</v>
      </c>
      <c r="AT12" s="17" t="s">
        <v>66</v>
      </c>
      <c r="AU12" s="18">
        <v>31656</v>
      </c>
      <c r="AV12" s="18">
        <f t="shared" si="3"/>
        <v>13528</v>
      </c>
      <c r="AW12" s="18">
        <v>2639</v>
      </c>
      <c r="AX12" s="18">
        <v>10889</v>
      </c>
      <c r="AY12" s="18">
        <f t="shared" si="4"/>
        <v>18128</v>
      </c>
      <c r="AZ12" s="18">
        <v>595</v>
      </c>
      <c r="BA12" s="18">
        <v>22</v>
      </c>
      <c r="BB12" s="18">
        <f t="shared" si="5"/>
        <v>573</v>
      </c>
    </row>
    <row r="13" spans="1:54">
      <c r="A13" s="16">
        <v>11</v>
      </c>
      <c r="B13" s="17" t="s">
        <v>65</v>
      </c>
      <c r="C13" s="18">
        <v>32188</v>
      </c>
      <c r="D13" s="18">
        <f t="shared" si="0"/>
        <v>11929</v>
      </c>
      <c r="E13" s="18">
        <v>9600</v>
      </c>
      <c r="F13" s="18">
        <v>2329</v>
      </c>
      <c r="G13" s="18">
        <v>20259</v>
      </c>
      <c r="H13" s="18">
        <v>712</v>
      </c>
      <c r="I13" s="18">
        <v>118</v>
      </c>
      <c r="J13" s="18">
        <v>594</v>
      </c>
      <c r="L13" s="16">
        <v>11</v>
      </c>
      <c r="M13" s="17" t="s">
        <v>65</v>
      </c>
      <c r="N13" s="18">
        <v>32188</v>
      </c>
      <c r="O13" s="18">
        <f t="shared" si="1"/>
        <v>11929</v>
      </c>
      <c r="P13" s="18">
        <v>9600</v>
      </c>
      <c r="Q13" s="18">
        <v>2329</v>
      </c>
      <c r="R13" s="18">
        <v>20259</v>
      </c>
      <c r="S13" s="18">
        <v>712</v>
      </c>
      <c r="T13" s="18">
        <v>118</v>
      </c>
      <c r="U13" s="18">
        <v>594</v>
      </c>
      <c r="W13" s="16">
        <v>11</v>
      </c>
      <c r="X13" s="17" t="s">
        <v>65</v>
      </c>
      <c r="Y13" s="18">
        <v>79488</v>
      </c>
      <c r="Z13" s="18">
        <f t="shared" si="2"/>
        <v>11929</v>
      </c>
      <c r="AA13" s="18">
        <v>9600</v>
      </c>
      <c r="AB13" s="18">
        <v>2329</v>
      </c>
      <c r="AC13" s="18">
        <v>67559</v>
      </c>
      <c r="AD13" s="18">
        <v>454</v>
      </c>
      <c r="AE13" s="18">
        <v>118</v>
      </c>
      <c r="AF13" s="18">
        <v>336</v>
      </c>
      <c r="AH13" s="16">
        <v>11</v>
      </c>
      <c r="AI13" s="17" t="s">
        <v>67</v>
      </c>
      <c r="AJ13" s="18">
        <v>4542</v>
      </c>
      <c r="AK13" s="18">
        <v>2454</v>
      </c>
      <c r="AL13" s="18">
        <v>2094</v>
      </c>
      <c r="AM13" s="18">
        <v>360</v>
      </c>
      <c r="AN13" s="18">
        <v>2088</v>
      </c>
      <c r="AO13" s="18">
        <v>0</v>
      </c>
      <c r="AP13" s="18">
        <v>0</v>
      </c>
      <c r="AQ13" s="18">
        <v>0</v>
      </c>
      <c r="AS13" s="16">
        <v>11</v>
      </c>
      <c r="AT13" s="17" t="s">
        <v>68</v>
      </c>
      <c r="AU13" s="18">
        <v>4542</v>
      </c>
      <c r="AV13" s="18">
        <f t="shared" si="3"/>
        <v>2452</v>
      </c>
      <c r="AW13" s="18">
        <v>360</v>
      </c>
      <c r="AX13" s="18">
        <v>2092</v>
      </c>
      <c r="AY13" s="18">
        <f t="shared" si="4"/>
        <v>2090</v>
      </c>
      <c r="AZ13" s="18">
        <v>204</v>
      </c>
      <c r="BA13" s="18">
        <v>204</v>
      </c>
      <c r="BB13" s="18">
        <f t="shared" si="5"/>
        <v>0</v>
      </c>
    </row>
    <row r="14" spans="1:54">
      <c r="A14" s="16">
        <v>12</v>
      </c>
      <c r="B14" s="17" t="s">
        <v>67</v>
      </c>
      <c r="C14" s="18">
        <v>13210</v>
      </c>
      <c r="D14" s="18">
        <f t="shared" si="0"/>
        <v>4888</v>
      </c>
      <c r="E14" s="18">
        <v>3585</v>
      </c>
      <c r="F14" s="18">
        <v>1303</v>
      </c>
      <c r="G14" s="18">
        <v>8322</v>
      </c>
      <c r="H14" s="18">
        <v>584</v>
      </c>
      <c r="I14" s="18">
        <v>112</v>
      </c>
      <c r="J14" s="18">
        <v>472</v>
      </c>
      <c r="L14" s="16">
        <v>12</v>
      </c>
      <c r="M14" s="17" t="s">
        <v>67</v>
      </c>
      <c r="N14" s="18">
        <v>13210</v>
      </c>
      <c r="O14" s="18">
        <f t="shared" si="1"/>
        <v>4888</v>
      </c>
      <c r="P14" s="18">
        <v>3585</v>
      </c>
      <c r="Q14" s="18">
        <v>1303</v>
      </c>
      <c r="R14" s="18">
        <v>8322</v>
      </c>
      <c r="S14" s="18">
        <v>584</v>
      </c>
      <c r="T14" s="18">
        <v>112</v>
      </c>
      <c r="U14" s="18">
        <v>472</v>
      </c>
      <c r="W14" s="16">
        <v>12</v>
      </c>
      <c r="X14" s="17" t="s">
        <v>67</v>
      </c>
      <c r="Y14" s="18">
        <v>6948</v>
      </c>
      <c r="Z14" s="18">
        <f t="shared" si="2"/>
        <v>4888</v>
      </c>
      <c r="AA14" s="18">
        <v>3585</v>
      </c>
      <c r="AB14" s="18">
        <v>1303</v>
      </c>
      <c r="AC14" s="18">
        <v>2060</v>
      </c>
      <c r="AD14" s="18">
        <v>584</v>
      </c>
      <c r="AE14" s="18">
        <v>112</v>
      </c>
      <c r="AF14" s="18">
        <v>472</v>
      </c>
      <c r="AH14" s="16">
        <v>12</v>
      </c>
      <c r="AI14" s="17" t="s">
        <v>69</v>
      </c>
      <c r="AJ14" s="18">
        <v>24676</v>
      </c>
      <c r="AK14" s="18">
        <v>11495</v>
      </c>
      <c r="AL14" s="18">
        <v>9435</v>
      </c>
      <c r="AM14" s="18">
        <v>2060</v>
      </c>
      <c r="AN14" s="18">
        <v>13181</v>
      </c>
      <c r="AO14" s="18">
        <v>409</v>
      </c>
      <c r="AP14" s="18">
        <v>0</v>
      </c>
      <c r="AQ14" s="18">
        <v>409</v>
      </c>
      <c r="AS14" s="16">
        <v>12</v>
      </c>
      <c r="AT14" s="17" t="s">
        <v>70</v>
      </c>
      <c r="AU14" s="18">
        <v>24676</v>
      </c>
      <c r="AV14" s="18">
        <f t="shared" si="3"/>
        <v>11495</v>
      </c>
      <c r="AW14" s="18">
        <v>2060</v>
      </c>
      <c r="AX14" s="18">
        <v>9435</v>
      </c>
      <c r="AY14" s="18">
        <f t="shared" si="4"/>
        <v>13181</v>
      </c>
      <c r="AZ14" s="18">
        <v>409</v>
      </c>
      <c r="BA14" s="18">
        <v>0</v>
      </c>
      <c r="BB14" s="18">
        <f t="shared" si="5"/>
        <v>409</v>
      </c>
    </row>
    <row r="15" spans="1:54">
      <c r="A15" s="16">
        <v>13</v>
      </c>
      <c r="B15" s="17" t="s">
        <v>69</v>
      </c>
      <c r="C15" s="18">
        <v>24391</v>
      </c>
      <c r="D15" s="18">
        <f t="shared" si="0"/>
        <v>13738</v>
      </c>
      <c r="E15" s="18">
        <v>11859</v>
      </c>
      <c r="F15" s="18">
        <v>1879</v>
      </c>
      <c r="G15" s="18">
        <v>10653</v>
      </c>
      <c r="H15" s="18">
        <v>526</v>
      </c>
      <c r="I15" s="18">
        <v>117</v>
      </c>
      <c r="J15" s="18">
        <v>409</v>
      </c>
      <c r="L15" s="16">
        <v>13</v>
      </c>
      <c r="M15" s="17" t="s">
        <v>69</v>
      </c>
      <c r="N15" s="18">
        <v>24410</v>
      </c>
      <c r="O15" s="18">
        <f t="shared" si="1"/>
        <v>13738</v>
      </c>
      <c r="P15" s="18">
        <v>11859</v>
      </c>
      <c r="Q15" s="18">
        <v>1879</v>
      </c>
      <c r="R15" s="18">
        <v>10672</v>
      </c>
      <c r="S15" s="18">
        <v>525</v>
      </c>
      <c r="T15" s="18">
        <v>116</v>
      </c>
      <c r="U15" s="18">
        <v>409</v>
      </c>
      <c r="W15" s="16">
        <v>13</v>
      </c>
      <c r="X15" s="17" t="s">
        <v>69</v>
      </c>
      <c r="Y15" s="18">
        <v>26939</v>
      </c>
      <c r="Z15" s="18">
        <f t="shared" si="2"/>
        <v>13738</v>
      </c>
      <c r="AA15" s="18">
        <v>11859</v>
      </c>
      <c r="AB15" s="18">
        <v>1879</v>
      </c>
      <c r="AC15" s="18">
        <v>13201</v>
      </c>
      <c r="AD15" s="18">
        <v>409</v>
      </c>
      <c r="AE15" s="18">
        <v>116</v>
      </c>
      <c r="AF15" s="18">
        <v>293</v>
      </c>
      <c r="AH15" s="16">
        <v>13</v>
      </c>
      <c r="AI15" s="17" t="s">
        <v>71</v>
      </c>
      <c r="AJ15" s="18">
        <v>12224</v>
      </c>
      <c r="AK15" s="18">
        <v>5576</v>
      </c>
      <c r="AL15" s="18">
        <v>4320</v>
      </c>
      <c r="AM15" s="18">
        <v>1256</v>
      </c>
      <c r="AN15" s="18">
        <v>6648</v>
      </c>
      <c r="AO15" s="18">
        <v>269</v>
      </c>
      <c r="AP15" s="18">
        <v>0</v>
      </c>
      <c r="AQ15" s="18">
        <v>269</v>
      </c>
      <c r="AS15" s="16">
        <v>13</v>
      </c>
      <c r="AT15" s="17" t="s">
        <v>72</v>
      </c>
      <c r="AU15" s="18">
        <v>12224</v>
      </c>
      <c r="AV15" s="18">
        <f t="shared" si="3"/>
        <v>5576</v>
      </c>
      <c r="AW15" s="18">
        <v>1256</v>
      </c>
      <c r="AX15" s="18">
        <v>4320</v>
      </c>
      <c r="AY15" s="18">
        <f t="shared" si="4"/>
        <v>6648</v>
      </c>
      <c r="AZ15" s="18">
        <v>269</v>
      </c>
      <c r="BA15" s="18">
        <v>0</v>
      </c>
      <c r="BB15" s="18">
        <f t="shared" si="5"/>
        <v>269</v>
      </c>
    </row>
    <row r="16" spans="1:54">
      <c r="A16" s="16">
        <v>14</v>
      </c>
      <c r="B16" s="17" t="s">
        <v>71</v>
      </c>
      <c r="C16" s="18">
        <v>12224</v>
      </c>
      <c r="D16" s="18">
        <f t="shared" si="0"/>
        <v>1808</v>
      </c>
      <c r="E16" s="18">
        <v>1473</v>
      </c>
      <c r="F16" s="18">
        <v>335</v>
      </c>
      <c r="G16" s="18">
        <v>10416</v>
      </c>
      <c r="H16" s="18">
        <v>321</v>
      </c>
      <c r="I16" s="18">
        <v>108</v>
      </c>
      <c r="J16" s="18">
        <v>213</v>
      </c>
      <c r="L16" s="16">
        <v>14</v>
      </c>
      <c r="M16" s="17" t="s">
        <v>71</v>
      </c>
      <c r="N16" s="18">
        <v>12024</v>
      </c>
      <c r="O16" s="18">
        <f t="shared" si="1"/>
        <v>5549</v>
      </c>
      <c r="P16" s="18">
        <v>4293</v>
      </c>
      <c r="Q16" s="18">
        <v>1256</v>
      </c>
      <c r="R16" s="18">
        <v>6475</v>
      </c>
      <c r="S16" s="18">
        <v>271</v>
      </c>
      <c r="T16" s="18">
        <v>9</v>
      </c>
      <c r="U16" s="18">
        <v>262</v>
      </c>
      <c r="W16" s="16">
        <v>14</v>
      </c>
      <c r="X16" s="17" t="s">
        <v>71</v>
      </c>
      <c r="Y16" s="18">
        <v>12024</v>
      </c>
      <c r="Z16" s="18">
        <f t="shared" si="2"/>
        <v>5549</v>
      </c>
      <c r="AA16" s="18">
        <v>4293</v>
      </c>
      <c r="AB16" s="18">
        <v>1256</v>
      </c>
      <c r="AC16" s="18">
        <v>6475</v>
      </c>
      <c r="AD16" s="18">
        <v>271</v>
      </c>
      <c r="AE16" s="18">
        <v>9</v>
      </c>
      <c r="AF16" s="18">
        <v>262</v>
      </c>
      <c r="AH16" s="16">
        <v>14</v>
      </c>
      <c r="AI16" s="17" t="s">
        <v>73</v>
      </c>
      <c r="AJ16" s="18">
        <v>6585</v>
      </c>
      <c r="AK16" s="18">
        <v>2352</v>
      </c>
      <c r="AL16" s="18">
        <v>1935</v>
      </c>
      <c r="AM16" s="18">
        <v>417</v>
      </c>
      <c r="AN16" s="18">
        <v>4233</v>
      </c>
      <c r="AO16" s="18">
        <v>82</v>
      </c>
      <c r="AP16" s="18">
        <v>63</v>
      </c>
      <c r="AQ16" s="18">
        <v>19</v>
      </c>
      <c r="AS16" s="16">
        <v>14</v>
      </c>
      <c r="AT16" s="17" t="s">
        <v>74</v>
      </c>
      <c r="AU16" s="18">
        <v>25093</v>
      </c>
      <c r="AV16" s="18">
        <f t="shared" si="3"/>
        <v>12353</v>
      </c>
      <c r="AW16" s="18">
        <v>2297</v>
      </c>
      <c r="AX16" s="18">
        <v>10056</v>
      </c>
      <c r="AY16" s="18">
        <f t="shared" si="4"/>
        <v>12740</v>
      </c>
      <c r="AZ16" s="18">
        <v>803</v>
      </c>
      <c r="BA16" s="18">
        <v>778</v>
      </c>
      <c r="BB16" s="18">
        <f t="shared" si="5"/>
        <v>25</v>
      </c>
    </row>
    <row r="17" spans="1:54">
      <c r="A17" s="16">
        <v>15</v>
      </c>
      <c r="B17" s="17" t="s">
        <v>73</v>
      </c>
      <c r="C17" s="18">
        <v>29493</v>
      </c>
      <c r="D17" s="18">
        <f t="shared" si="0"/>
        <v>15493</v>
      </c>
      <c r="E17" s="18">
        <v>10167</v>
      </c>
      <c r="F17" s="18">
        <v>5326</v>
      </c>
      <c r="G17" s="18">
        <v>14000</v>
      </c>
      <c r="H17" s="18">
        <v>823</v>
      </c>
      <c r="I17" s="18">
        <v>76</v>
      </c>
      <c r="J17" s="18">
        <v>747</v>
      </c>
      <c r="L17" s="16">
        <v>15</v>
      </c>
      <c r="M17" s="17" t="s">
        <v>73</v>
      </c>
      <c r="N17" s="18">
        <v>27552</v>
      </c>
      <c r="O17" s="18">
        <f t="shared" si="1"/>
        <v>15493</v>
      </c>
      <c r="P17" s="18">
        <v>10167</v>
      </c>
      <c r="Q17" s="18">
        <v>5326</v>
      </c>
      <c r="R17" s="18">
        <v>12059</v>
      </c>
      <c r="S17" s="18">
        <v>823</v>
      </c>
      <c r="T17" s="18">
        <v>76</v>
      </c>
      <c r="U17" s="18">
        <v>747</v>
      </c>
      <c r="W17" s="16">
        <v>15</v>
      </c>
      <c r="X17" s="17" t="s">
        <v>73</v>
      </c>
      <c r="Y17" s="18">
        <v>27552</v>
      </c>
      <c r="Z17" s="18">
        <f t="shared" si="2"/>
        <v>15493</v>
      </c>
      <c r="AA17" s="18">
        <v>10167</v>
      </c>
      <c r="AB17" s="18">
        <v>5326</v>
      </c>
      <c r="AC17" s="18">
        <v>12059</v>
      </c>
      <c r="AD17" s="18">
        <v>823</v>
      </c>
      <c r="AE17" s="18">
        <v>76</v>
      </c>
      <c r="AF17" s="18">
        <v>747</v>
      </c>
      <c r="AH17" s="16">
        <v>15</v>
      </c>
      <c r="AI17" s="17" t="s">
        <v>75</v>
      </c>
      <c r="AJ17" s="18">
        <v>4500</v>
      </c>
      <c r="AK17" s="18">
        <v>1238</v>
      </c>
      <c r="AL17" s="18">
        <v>821</v>
      </c>
      <c r="AM17" s="18">
        <v>417</v>
      </c>
      <c r="AN17" s="18">
        <v>3262</v>
      </c>
      <c r="AO17" s="18">
        <v>205</v>
      </c>
      <c r="AP17" s="18">
        <v>15</v>
      </c>
      <c r="AQ17" s="18">
        <v>190</v>
      </c>
      <c r="AS17" s="16">
        <v>15</v>
      </c>
      <c r="AT17" s="17" t="s">
        <v>76</v>
      </c>
      <c r="AU17" s="18">
        <v>4500</v>
      </c>
      <c r="AV17" s="18">
        <f t="shared" si="3"/>
        <v>426</v>
      </c>
      <c r="AW17" s="18">
        <v>419</v>
      </c>
      <c r="AX17" s="18">
        <v>7</v>
      </c>
      <c r="AY17" s="18">
        <f t="shared" si="4"/>
        <v>4074</v>
      </c>
      <c r="AZ17" s="18">
        <v>206</v>
      </c>
      <c r="BA17" s="18">
        <v>11</v>
      </c>
      <c r="BB17" s="18">
        <f t="shared" si="5"/>
        <v>195</v>
      </c>
    </row>
    <row r="18" spans="1:54">
      <c r="A18" s="16">
        <v>16</v>
      </c>
      <c r="B18" s="17" t="s">
        <v>75</v>
      </c>
      <c r="C18" s="18">
        <v>4532</v>
      </c>
      <c r="D18" s="18">
        <f t="shared" si="0"/>
        <v>1682</v>
      </c>
      <c r="E18" s="18">
        <v>1223</v>
      </c>
      <c r="F18" s="18">
        <v>459</v>
      </c>
      <c r="G18" s="18">
        <v>2850</v>
      </c>
      <c r="H18" s="18">
        <v>394</v>
      </c>
      <c r="I18" s="18">
        <v>225</v>
      </c>
      <c r="J18" s="18">
        <v>169</v>
      </c>
      <c r="L18" s="16">
        <v>16</v>
      </c>
      <c r="M18" s="17" t="s">
        <v>75</v>
      </c>
      <c r="N18" s="18">
        <v>5000</v>
      </c>
      <c r="O18" s="18">
        <f t="shared" si="1"/>
        <v>1492</v>
      </c>
      <c r="P18" s="18">
        <v>970</v>
      </c>
      <c r="Q18" s="18">
        <v>522</v>
      </c>
      <c r="R18" s="18">
        <v>3508</v>
      </c>
      <c r="S18" s="18">
        <v>244</v>
      </c>
      <c r="T18" s="18">
        <v>37</v>
      </c>
      <c r="U18" s="18">
        <v>207</v>
      </c>
      <c r="W18" s="16">
        <v>16</v>
      </c>
      <c r="X18" s="17" t="s">
        <v>75</v>
      </c>
      <c r="Y18" s="18">
        <v>5000</v>
      </c>
      <c r="Z18" s="18">
        <f t="shared" si="2"/>
        <v>1492</v>
      </c>
      <c r="AA18" s="18">
        <v>970</v>
      </c>
      <c r="AB18" s="18">
        <v>522</v>
      </c>
      <c r="AC18" s="18">
        <v>3508</v>
      </c>
      <c r="AD18" s="18">
        <v>244</v>
      </c>
      <c r="AE18" s="18">
        <v>37</v>
      </c>
      <c r="AF18" s="18">
        <v>207</v>
      </c>
      <c r="AH18" s="16">
        <v>16</v>
      </c>
      <c r="AI18" s="17" t="s">
        <v>77</v>
      </c>
      <c r="AJ18" s="18">
        <v>37510</v>
      </c>
      <c r="AK18" s="18">
        <v>17102</v>
      </c>
      <c r="AL18" s="18">
        <v>10000</v>
      </c>
      <c r="AM18" s="18">
        <v>7102</v>
      </c>
      <c r="AN18" s="18">
        <v>20408</v>
      </c>
      <c r="AO18" s="18">
        <v>418</v>
      </c>
      <c r="AP18" s="18">
        <v>23</v>
      </c>
      <c r="AQ18" s="18">
        <v>395</v>
      </c>
      <c r="AS18" s="16">
        <v>16</v>
      </c>
      <c r="AT18" s="17" t="s">
        <v>78</v>
      </c>
      <c r="AU18" s="18">
        <v>37510</v>
      </c>
      <c r="AV18" s="18">
        <f t="shared" si="3"/>
        <v>17102</v>
      </c>
      <c r="AW18" s="18">
        <v>7102</v>
      </c>
      <c r="AX18" s="18">
        <v>10000</v>
      </c>
      <c r="AY18" s="18">
        <f t="shared" si="4"/>
        <v>20408</v>
      </c>
      <c r="AZ18" s="18">
        <v>418</v>
      </c>
      <c r="BA18" s="18">
        <v>23</v>
      </c>
      <c r="BB18" s="18">
        <f t="shared" si="5"/>
        <v>395</v>
      </c>
    </row>
    <row r="19" spans="1:54">
      <c r="A19" s="16">
        <v>17</v>
      </c>
      <c r="B19" s="17" t="s">
        <v>77</v>
      </c>
      <c r="C19" s="11">
        <v>37310</v>
      </c>
      <c r="D19" s="18">
        <f t="shared" si="0"/>
        <v>20270</v>
      </c>
      <c r="E19" s="18">
        <v>17331</v>
      </c>
      <c r="F19" s="18">
        <v>2939</v>
      </c>
      <c r="G19" s="18">
        <v>17040</v>
      </c>
      <c r="H19" s="18">
        <v>480</v>
      </c>
      <c r="I19" s="18">
        <v>82</v>
      </c>
      <c r="J19" s="18">
        <v>398</v>
      </c>
      <c r="L19" s="16">
        <v>17</v>
      </c>
      <c r="M19" s="17" t="s">
        <v>77</v>
      </c>
      <c r="N19" s="18">
        <v>42156</v>
      </c>
      <c r="O19" s="18">
        <f t="shared" si="1"/>
        <v>20270</v>
      </c>
      <c r="P19" s="18">
        <v>17331</v>
      </c>
      <c r="Q19" s="18">
        <v>2939</v>
      </c>
      <c r="R19" s="18">
        <v>21886</v>
      </c>
      <c r="S19" s="18">
        <v>482</v>
      </c>
      <c r="T19" s="18">
        <v>84</v>
      </c>
      <c r="U19" s="18">
        <v>398</v>
      </c>
      <c r="W19" s="16">
        <v>17</v>
      </c>
      <c r="X19" s="17" t="s">
        <v>77</v>
      </c>
      <c r="Y19" s="18">
        <v>42156</v>
      </c>
      <c r="Z19" s="18">
        <f t="shared" si="2"/>
        <v>20270</v>
      </c>
      <c r="AA19" s="18">
        <v>17331</v>
      </c>
      <c r="AB19" s="18">
        <v>2939</v>
      </c>
      <c r="AC19" s="18">
        <v>21886</v>
      </c>
      <c r="AD19" s="18">
        <v>482</v>
      </c>
      <c r="AE19" s="18">
        <v>84</v>
      </c>
      <c r="AF19" s="18">
        <v>398</v>
      </c>
      <c r="AH19" s="16">
        <v>17</v>
      </c>
      <c r="AI19" s="17" t="s">
        <v>79</v>
      </c>
      <c r="AJ19" s="18">
        <v>1800</v>
      </c>
      <c r="AK19" s="18">
        <v>183</v>
      </c>
      <c r="AL19" s="18">
        <v>97</v>
      </c>
      <c r="AM19" s="18">
        <v>86</v>
      </c>
      <c r="AN19" s="18">
        <v>1617</v>
      </c>
      <c r="AO19" s="18">
        <v>193</v>
      </c>
      <c r="AP19" s="18">
        <v>160</v>
      </c>
      <c r="AQ19" s="18">
        <v>33</v>
      </c>
      <c r="AS19" s="16">
        <v>17</v>
      </c>
      <c r="AT19" s="17" t="s">
        <v>80</v>
      </c>
      <c r="AU19" s="18">
        <v>1800</v>
      </c>
      <c r="AV19" s="18">
        <f t="shared" si="3"/>
        <v>183</v>
      </c>
      <c r="AW19" s="18">
        <v>86</v>
      </c>
      <c r="AX19" s="18">
        <v>97</v>
      </c>
      <c r="AY19" s="18">
        <f t="shared" si="4"/>
        <v>1617</v>
      </c>
      <c r="AZ19" s="18">
        <v>193</v>
      </c>
      <c r="BA19" s="18">
        <v>160</v>
      </c>
      <c r="BB19" s="18">
        <f t="shared" si="5"/>
        <v>33</v>
      </c>
    </row>
    <row r="20" spans="1:54">
      <c r="A20" s="16">
        <v>18</v>
      </c>
      <c r="B20" s="17" t="s">
        <v>79</v>
      </c>
      <c r="C20" s="18">
        <v>3496</v>
      </c>
      <c r="D20" s="18">
        <f t="shared" si="0"/>
        <v>414</v>
      </c>
      <c r="E20" s="18">
        <v>262</v>
      </c>
      <c r="F20" s="18">
        <v>152</v>
      </c>
      <c r="G20" s="18">
        <v>3082</v>
      </c>
      <c r="H20" s="18">
        <v>257</v>
      </c>
      <c r="I20" s="18">
        <v>91</v>
      </c>
      <c r="J20" s="18">
        <v>166</v>
      </c>
      <c r="L20" s="16">
        <v>18</v>
      </c>
      <c r="M20" s="17" t="s">
        <v>79</v>
      </c>
      <c r="N20" s="18">
        <v>3496</v>
      </c>
      <c r="O20" s="18">
        <f t="shared" si="1"/>
        <v>414</v>
      </c>
      <c r="P20" s="18">
        <v>262</v>
      </c>
      <c r="Q20" s="18">
        <v>152</v>
      </c>
      <c r="R20" s="18">
        <v>3082</v>
      </c>
      <c r="S20" s="18">
        <v>249</v>
      </c>
      <c r="T20" s="18">
        <v>91</v>
      </c>
      <c r="U20" s="18">
        <v>158</v>
      </c>
      <c r="W20" s="16">
        <v>18</v>
      </c>
      <c r="X20" s="17" t="s">
        <v>79</v>
      </c>
      <c r="Y20" s="18">
        <v>3496</v>
      </c>
      <c r="Z20" s="18">
        <f t="shared" si="2"/>
        <v>414</v>
      </c>
      <c r="AA20" s="18">
        <v>262</v>
      </c>
      <c r="AB20" s="18">
        <v>152</v>
      </c>
      <c r="AC20" s="18">
        <v>3082</v>
      </c>
      <c r="AD20" s="18">
        <v>249</v>
      </c>
      <c r="AE20" s="18">
        <v>91</v>
      </c>
      <c r="AF20" s="18">
        <v>158</v>
      </c>
      <c r="AH20" s="16">
        <v>18</v>
      </c>
      <c r="AI20" s="17" t="s">
        <v>81</v>
      </c>
      <c r="AJ20" s="18">
        <v>27297</v>
      </c>
      <c r="AK20" s="18">
        <v>15729</v>
      </c>
      <c r="AL20" s="18">
        <v>11188</v>
      </c>
      <c r="AM20" s="18">
        <v>4541</v>
      </c>
      <c r="AN20" s="18">
        <v>11568</v>
      </c>
      <c r="AO20" s="18">
        <v>828</v>
      </c>
      <c r="AP20" s="18">
        <v>828</v>
      </c>
      <c r="AQ20" s="18">
        <v>0</v>
      </c>
      <c r="AS20" s="16">
        <v>18</v>
      </c>
      <c r="AT20" s="17" t="s">
        <v>82</v>
      </c>
      <c r="AU20" s="18">
        <v>27297</v>
      </c>
      <c r="AV20" s="18">
        <f t="shared" si="3"/>
        <v>15729</v>
      </c>
      <c r="AW20" s="18">
        <v>4541</v>
      </c>
      <c r="AX20" s="18">
        <v>11188</v>
      </c>
      <c r="AY20" s="18">
        <f t="shared" si="4"/>
        <v>11568</v>
      </c>
      <c r="AZ20" s="18">
        <v>828</v>
      </c>
      <c r="BA20" s="18">
        <v>828</v>
      </c>
      <c r="BB20" s="18">
        <f t="shared" si="5"/>
        <v>0</v>
      </c>
    </row>
    <row r="21" spans="1:54">
      <c r="A21" s="16">
        <v>19</v>
      </c>
      <c r="B21" s="17" t="s">
        <v>83</v>
      </c>
      <c r="C21" s="18">
        <v>29925</v>
      </c>
      <c r="D21" s="18">
        <f t="shared" si="0"/>
        <v>15894</v>
      </c>
      <c r="E21" s="18">
        <v>11676</v>
      </c>
      <c r="F21" s="18">
        <v>4218</v>
      </c>
      <c r="G21" s="18">
        <v>14031</v>
      </c>
      <c r="H21" s="18">
        <v>845</v>
      </c>
      <c r="I21" s="18">
        <v>240</v>
      </c>
      <c r="J21" s="18">
        <v>605</v>
      </c>
      <c r="L21" s="16">
        <v>19</v>
      </c>
      <c r="M21" s="17" t="s">
        <v>83</v>
      </c>
      <c r="N21" s="18">
        <v>29925</v>
      </c>
      <c r="O21" s="18">
        <f t="shared" si="1"/>
        <v>15894</v>
      </c>
      <c r="P21" s="18">
        <v>11676</v>
      </c>
      <c r="Q21" s="18">
        <v>4218</v>
      </c>
      <c r="R21" s="18">
        <v>14031</v>
      </c>
      <c r="S21" s="18">
        <v>845</v>
      </c>
      <c r="T21" s="18">
        <v>240</v>
      </c>
      <c r="U21" s="18">
        <v>605</v>
      </c>
      <c r="W21" s="16">
        <v>19</v>
      </c>
      <c r="X21" s="17" t="s">
        <v>83</v>
      </c>
      <c r="Y21" s="18">
        <v>29151</v>
      </c>
      <c r="Z21" s="18">
        <f t="shared" si="2"/>
        <v>15894</v>
      </c>
      <c r="AA21" s="18">
        <v>11676</v>
      </c>
      <c r="AB21" s="18">
        <v>4218</v>
      </c>
      <c r="AC21" s="18">
        <v>13257</v>
      </c>
      <c r="AD21" s="18">
        <v>847</v>
      </c>
      <c r="AE21" s="18">
        <v>240</v>
      </c>
      <c r="AF21" s="18">
        <v>607</v>
      </c>
      <c r="AH21" s="16">
        <v>19</v>
      </c>
      <c r="AI21" s="17" t="s">
        <v>84</v>
      </c>
      <c r="AJ21" s="18">
        <v>22250</v>
      </c>
      <c r="AK21" s="18">
        <v>13606</v>
      </c>
      <c r="AL21" s="18">
        <v>12397</v>
      </c>
      <c r="AM21" s="18">
        <v>1209</v>
      </c>
      <c r="AN21" s="18">
        <v>8644</v>
      </c>
      <c r="AO21" s="18">
        <v>572</v>
      </c>
      <c r="AP21" s="18">
        <v>572</v>
      </c>
      <c r="AQ21" s="18">
        <v>0</v>
      </c>
      <c r="AS21" s="16">
        <v>19</v>
      </c>
      <c r="AT21" s="17" t="s">
        <v>85</v>
      </c>
      <c r="AU21" s="18">
        <v>22250</v>
      </c>
      <c r="AV21" s="18">
        <f t="shared" si="3"/>
        <v>13606</v>
      </c>
      <c r="AW21" s="18">
        <v>1209</v>
      </c>
      <c r="AX21" s="18">
        <v>12397</v>
      </c>
      <c r="AY21" s="18">
        <f t="shared" si="4"/>
        <v>8644</v>
      </c>
      <c r="AZ21" s="18">
        <v>572</v>
      </c>
      <c r="BA21" s="18">
        <v>572</v>
      </c>
      <c r="BB21" s="18">
        <f t="shared" si="5"/>
        <v>0</v>
      </c>
    </row>
    <row r="22" spans="1:54">
      <c r="A22" s="16">
        <v>20</v>
      </c>
      <c r="B22" s="17" t="s">
        <v>84</v>
      </c>
      <c r="C22" s="18">
        <v>18400</v>
      </c>
      <c r="D22" s="18">
        <f t="shared" si="0"/>
        <v>12249</v>
      </c>
      <c r="E22" s="18">
        <v>10904</v>
      </c>
      <c r="F22" s="18">
        <v>1345</v>
      </c>
      <c r="G22" s="18">
        <v>6151</v>
      </c>
      <c r="H22" s="18">
        <v>583</v>
      </c>
      <c r="I22" s="18">
        <v>69</v>
      </c>
      <c r="J22" s="18">
        <v>514</v>
      </c>
      <c r="L22" s="16">
        <v>20</v>
      </c>
      <c r="M22" s="17" t="s">
        <v>84</v>
      </c>
      <c r="N22" s="18">
        <v>18403</v>
      </c>
      <c r="O22" s="18">
        <f t="shared" si="1"/>
        <v>12249</v>
      </c>
      <c r="P22" s="18">
        <v>10904</v>
      </c>
      <c r="Q22" s="18">
        <v>1345</v>
      </c>
      <c r="R22" s="18">
        <v>6154</v>
      </c>
      <c r="S22" s="18">
        <v>585</v>
      </c>
      <c r="T22" s="18">
        <v>69</v>
      </c>
      <c r="U22" s="18">
        <v>516</v>
      </c>
      <c r="W22" s="16">
        <v>20</v>
      </c>
      <c r="X22" s="17" t="s">
        <v>84</v>
      </c>
      <c r="Y22" s="18">
        <v>18403</v>
      </c>
      <c r="Z22" s="18">
        <f t="shared" si="2"/>
        <v>12249</v>
      </c>
      <c r="AA22" s="18">
        <v>10904</v>
      </c>
      <c r="AB22" s="18">
        <v>1345</v>
      </c>
      <c r="AC22" s="18">
        <v>6154</v>
      </c>
      <c r="AD22" s="18">
        <v>585</v>
      </c>
      <c r="AE22" s="18">
        <v>69</v>
      </c>
      <c r="AF22" s="18">
        <v>516</v>
      </c>
      <c r="AH22" s="16">
        <v>20</v>
      </c>
      <c r="AI22" s="17" t="s">
        <v>86</v>
      </c>
      <c r="AJ22" s="18">
        <v>4232</v>
      </c>
      <c r="AK22" s="18">
        <v>2308</v>
      </c>
      <c r="AL22" s="18">
        <v>1691</v>
      </c>
      <c r="AM22" s="18">
        <v>617</v>
      </c>
      <c r="AN22" s="18">
        <v>1924</v>
      </c>
      <c r="AO22" s="18">
        <v>414</v>
      </c>
      <c r="AP22" s="18">
        <v>48</v>
      </c>
      <c r="AQ22" s="18">
        <v>366</v>
      </c>
      <c r="AS22" s="16">
        <v>20</v>
      </c>
      <c r="AT22" s="17" t="s">
        <v>87</v>
      </c>
      <c r="AU22" s="18">
        <v>4232</v>
      </c>
      <c r="AV22" s="18">
        <f t="shared" si="3"/>
        <v>2308</v>
      </c>
      <c r="AW22" s="18">
        <v>617</v>
      </c>
      <c r="AX22" s="18">
        <v>1691</v>
      </c>
      <c r="AY22" s="18">
        <f t="shared" si="4"/>
        <v>1924</v>
      </c>
      <c r="AZ22" s="18">
        <v>414</v>
      </c>
      <c r="BA22" s="18">
        <v>48</v>
      </c>
      <c r="BB22" s="18">
        <f t="shared" si="5"/>
        <v>366</v>
      </c>
    </row>
    <row r="23" spans="1:54">
      <c r="A23" s="16">
        <v>21</v>
      </c>
      <c r="B23" s="17" t="s">
        <v>88</v>
      </c>
      <c r="C23" s="18">
        <v>4532</v>
      </c>
      <c r="D23" s="18">
        <f t="shared" si="0"/>
        <v>2535</v>
      </c>
      <c r="E23" s="18">
        <v>1896</v>
      </c>
      <c r="F23" s="18">
        <v>639</v>
      </c>
      <c r="G23" s="18">
        <v>1997</v>
      </c>
      <c r="H23" s="18">
        <v>428</v>
      </c>
      <c r="I23" s="18">
        <v>59</v>
      </c>
      <c r="J23" s="18">
        <v>369</v>
      </c>
      <c r="L23" s="16">
        <v>21</v>
      </c>
      <c r="M23" s="17" t="s">
        <v>88</v>
      </c>
      <c r="N23" s="18">
        <v>4042</v>
      </c>
      <c r="O23" s="18">
        <f t="shared" si="1"/>
        <v>2535</v>
      </c>
      <c r="P23" s="18">
        <v>1896</v>
      </c>
      <c r="Q23" s="18">
        <v>639</v>
      </c>
      <c r="R23" s="18">
        <v>1507</v>
      </c>
      <c r="S23" s="18">
        <v>524</v>
      </c>
      <c r="T23" s="18">
        <v>155</v>
      </c>
      <c r="U23" s="18">
        <v>369</v>
      </c>
      <c r="W23" s="16">
        <v>21</v>
      </c>
      <c r="X23" s="17" t="s">
        <v>88</v>
      </c>
      <c r="Y23" s="18">
        <v>4042</v>
      </c>
      <c r="Z23" s="18">
        <f t="shared" si="2"/>
        <v>2535</v>
      </c>
      <c r="AA23" s="18">
        <v>1896</v>
      </c>
      <c r="AB23" s="18">
        <v>639</v>
      </c>
      <c r="AC23" s="18">
        <v>1507</v>
      </c>
      <c r="AD23" s="18">
        <v>524</v>
      </c>
      <c r="AE23" s="18">
        <v>155</v>
      </c>
      <c r="AF23" s="18">
        <v>369</v>
      </c>
      <c r="AH23" s="16">
        <v>21</v>
      </c>
      <c r="AI23" s="17" t="s">
        <v>89</v>
      </c>
      <c r="AJ23" s="18">
        <v>7348</v>
      </c>
      <c r="AK23" s="18">
        <v>1913</v>
      </c>
      <c r="AL23" s="18">
        <v>1296</v>
      </c>
      <c r="AM23" s="18">
        <v>617</v>
      </c>
      <c r="AN23" s="18">
        <v>5435</v>
      </c>
      <c r="AO23" s="18">
        <v>291</v>
      </c>
      <c r="AP23" s="18">
        <v>45</v>
      </c>
      <c r="AQ23" s="18">
        <v>246</v>
      </c>
      <c r="AS23" s="16">
        <v>21</v>
      </c>
      <c r="AT23" s="17" t="s">
        <v>90</v>
      </c>
      <c r="AU23" s="18">
        <v>7348</v>
      </c>
      <c r="AV23" s="18">
        <f t="shared" si="3"/>
        <v>1913</v>
      </c>
      <c r="AW23" s="18">
        <v>617</v>
      </c>
      <c r="AX23" s="18">
        <v>1296</v>
      </c>
      <c r="AY23" s="18">
        <f t="shared" si="4"/>
        <v>5435</v>
      </c>
      <c r="AZ23" s="18">
        <v>291</v>
      </c>
      <c r="BA23" s="18">
        <v>45</v>
      </c>
      <c r="BB23" s="18">
        <f t="shared" si="5"/>
        <v>246</v>
      </c>
    </row>
    <row r="24" spans="1:54">
      <c r="A24" s="16">
        <v>22</v>
      </c>
      <c r="B24" s="17" t="s">
        <v>89</v>
      </c>
      <c r="C24" s="18">
        <v>7348</v>
      </c>
      <c r="D24" s="18">
        <f t="shared" si="0"/>
        <v>1771</v>
      </c>
      <c r="E24" s="18">
        <v>1289</v>
      </c>
      <c r="F24" s="18">
        <v>482</v>
      </c>
      <c r="G24" s="18">
        <v>5577</v>
      </c>
      <c r="H24" s="18">
        <v>405</v>
      </c>
      <c r="I24" s="18">
        <v>10</v>
      </c>
      <c r="J24" s="18">
        <v>395</v>
      </c>
      <c r="L24" s="16">
        <v>22</v>
      </c>
      <c r="M24" s="17" t="s">
        <v>89</v>
      </c>
      <c r="N24" s="18">
        <v>3732</v>
      </c>
      <c r="O24" s="18">
        <f t="shared" si="1"/>
        <v>1771</v>
      </c>
      <c r="P24" s="18">
        <v>1289</v>
      </c>
      <c r="Q24" s="18">
        <v>482</v>
      </c>
      <c r="R24" s="18">
        <v>1961</v>
      </c>
      <c r="S24" s="18">
        <v>405</v>
      </c>
      <c r="T24" s="18">
        <v>10</v>
      </c>
      <c r="U24" s="18">
        <v>395</v>
      </c>
      <c r="W24" s="16">
        <v>22</v>
      </c>
      <c r="X24" s="17" t="s">
        <v>89</v>
      </c>
      <c r="Y24" s="18">
        <v>3732</v>
      </c>
      <c r="Z24" s="18">
        <f t="shared" si="2"/>
        <v>1771</v>
      </c>
      <c r="AA24" s="18">
        <v>1289</v>
      </c>
      <c r="AB24" s="18">
        <v>482</v>
      </c>
      <c r="AC24" s="18">
        <v>1961</v>
      </c>
      <c r="AD24" s="18">
        <v>405</v>
      </c>
      <c r="AE24" s="18">
        <v>10</v>
      </c>
      <c r="AF24" s="18">
        <v>395</v>
      </c>
      <c r="AH24" s="16">
        <v>22</v>
      </c>
      <c r="AI24" s="17" t="s">
        <v>91</v>
      </c>
      <c r="AJ24" s="18">
        <v>14532</v>
      </c>
      <c r="AK24" s="18">
        <v>7284</v>
      </c>
      <c r="AL24" s="18">
        <v>2278</v>
      </c>
      <c r="AM24" s="18">
        <v>5006</v>
      </c>
      <c r="AN24" s="18">
        <v>7248</v>
      </c>
      <c r="AO24" s="18">
        <v>547</v>
      </c>
      <c r="AP24" s="18">
        <v>547</v>
      </c>
      <c r="AQ24" s="18">
        <v>0</v>
      </c>
      <c r="AS24" s="16">
        <v>22</v>
      </c>
      <c r="AT24" s="17" t="s">
        <v>92</v>
      </c>
      <c r="AU24" s="18">
        <v>14532</v>
      </c>
      <c r="AV24" s="18">
        <f t="shared" si="3"/>
        <v>7284</v>
      </c>
      <c r="AW24" s="18">
        <v>5006</v>
      </c>
      <c r="AX24" s="18">
        <v>2278</v>
      </c>
      <c r="AY24" s="18">
        <f t="shared" si="4"/>
        <v>7248</v>
      </c>
      <c r="AZ24" s="18">
        <v>547</v>
      </c>
      <c r="BA24" s="18">
        <v>547</v>
      </c>
      <c r="BB24" s="18">
        <f t="shared" si="5"/>
        <v>0</v>
      </c>
    </row>
    <row r="25" spans="1:54">
      <c r="A25" s="16">
        <v>23</v>
      </c>
      <c r="B25" s="17" t="s">
        <v>91</v>
      </c>
      <c r="C25" s="18">
        <v>14532</v>
      </c>
      <c r="D25" s="18">
        <f t="shared" si="0"/>
        <v>49</v>
      </c>
      <c r="E25" s="18">
        <v>30</v>
      </c>
      <c r="F25" s="18">
        <v>19</v>
      </c>
      <c r="G25" s="18">
        <v>14483</v>
      </c>
      <c r="H25" s="18">
        <v>741</v>
      </c>
      <c r="I25" s="18">
        <v>182</v>
      </c>
      <c r="J25" s="18">
        <v>559</v>
      </c>
      <c r="L25" s="16">
        <v>23</v>
      </c>
      <c r="M25" s="17" t="s">
        <v>91</v>
      </c>
      <c r="N25" s="18">
        <v>11832</v>
      </c>
      <c r="O25" s="18">
        <f t="shared" si="1"/>
        <v>7295</v>
      </c>
      <c r="P25" s="18">
        <v>5241</v>
      </c>
      <c r="Q25" s="18">
        <v>2054</v>
      </c>
      <c r="R25" s="18">
        <v>4537</v>
      </c>
      <c r="S25" s="18">
        <v>542</v>
      </c>
      <c r="T25" s="18">
        <v>31</v>
      </c>
      <c r="U25" s="18">
        <v>511</v>
      </c>
      <c r="W25" s="16">
        <v>23</v>
      </c>
      <c r="X25" s="17" t="s">
        <v>91</v>
      </c>
      <c r="Y25" s="18">
        <v>14541</v>
      </c>
      <c r="Z25" s="18">
        <f t="shared" si="2"/>
        <v>7295</v>
      </c>
      <c r="AA25" s="18">
        <v>5241</v>
      </c>
      <c r="AB25" s="18">
        <v>2054</v>
      </c>
      <c r="AC25" s="18">
        <v>7246</v>
      </c>
      <c r="AD25" s="18">
        <v>542</v>
      </c>
      <c r="AE25" s="18">
        <v>31</v>
      </c>
      <c r="AF25" s="18">
        <v>511</v>
      </c>
      <c r="AH25" s="16">
        <v>23</v>
      </c>
      <c r="AI25" s="17" t="s">
        <v>93</v>
      </c>
      <c r="AJ25" s="18">
        <v>18528</v>
      </c>
      <c r="AK25" s="18">
        <v>7337</v>
      </c>
      <c r="AL25" s="18">
        <v>5669</v>
      </c>
      <c r="AM25" s="18">
        <v>1668</v>
      </c>
      <c r="AN25" s="18">
        <v>11191</v>
      </c>
      <c r="AO25" s="18">
        <v>396</v>
      </c>
      <c r="AP25" s="18">
        <v>271</v>
      </c>
      <c r="AQ25" s="18">
        <v>125</v>
      </c>
      <c r="AS25" s="16">
        <v>23</v>
      </c>
      <c r="AT25" s="17" t="s">
        <v>94</v>
      </c>
      <c r="AU25" s="18">
        <v>18528</v>
      </c>
      <c r="AV25" s="18">
        <f t="shared" si="3"/>
        <v>7349</v>
      </c>
      <c r="AW25" s="18">
        <v>1672</v>
      </c>
      <c r="AX25" s="18">
        <v>5677</v>
      </c>
      <c r="AY25" s="18">
        <f t="shared" si="4"/>
        <v>11179</v>
      </c>
      <c r="AZ25" s="18">
        <v>404</v>
      </c>
      <c r="BA25" s="18">
        <v>85</v>
      </c>
      <c r="BB25" s="18">
        <f t="shared" si="5"/>
        <v>319</v>
      </c>
    </row>
    <row r="26" spans="1:54">
      <c r="A26" s="16">
        <v>24</v>
      </c>
      <c r="B26" s="17" t="s">
        <v>93</v>
      </c>
      <c r="C26" s="18">
        <v>16428</v>
      </c>
      <c r="D26" s="18">
        <f t="shared" si="0"/>
        <v>2496</v>
      </c>
      <c r="E26" s="18">
        <v>2033</v>
      </c>
      <c r="F26" s="18">
        <v>463</v>
      </c>
      <c r="G26" s="18">
        <v>13932</v>
      </c>
      <c r="H26" s="18">
        <v>412</v>
      </c>
      <c r="I26" s="18">
        <v>157</v>
      </c>
      <c r="J26" s="18">
        <v>255</v>
      </c>
      <c r="L26" s="16">
        <v>24</v>
      </c>
      <c r="M26" s="17" t="s">
        <v>93</v>
      </c>
      <c r="N26" s="18">
        <v>18378</v>
      </c>
      <c r="O26" s="18">
        <f t="shared" si="1"/>
        <v>7400</v>
      </c>
      <c r="P26" s="18">
        <v>5727</v>
      </c>
      <c r="Q26" s="18">
        <v>1673</v>
      </c>
      <c r="R26" s="18">
        <v>10978</v>
      </c>
      <c r="S26" s="18">
        <v>400</v>
      </c>
      <c r="T26" s="18">
        <v>95</v>
      </c>
      <c r="U26" s="18">
        <v>305</v>
      </c>
      <c r="W26" s="16">
        <v>24</v>
      </c>
      <c r="X26" s="17" t="s">
        <v>93</v>
      </c>
      <c r="Y26" s="18">
        <v>18378</v>
      </c>
      <c r="Z26" s="18">
        <f t="shared" si="2"/>
        <v>7400</v>
      </c>
      <c r="AA26" s="18">
        <v>5727</v>
      </c>
      <c r="AB26" s="18">
        <v>1673</v>
      </c>
      <c r="AC26" s="18">
        <v>10978</v>
      </c>
      <c r="AD26" s="18">
        <v>400</v>
      </c>
      <c r="AE26" s="18">
        <v>95</v>
      </c>
      <c r="AF26" s="18">
        <v>305</v>
      </c>
      <c r="AH26" s="16">
        <v>24</v>
      </c>
      <c r="AI26" s="17" t="s">
        <v>95</v>
      </c>
      <c r="AJ26" s="18">
        <v>41708</v>
      </c>
      <c r="AK26" s="18">
        <v>36116</v>
      </c>
      <c r="AL26" s="18">
        <v>25565</v>
      </c>
      <c r="AM26" s="18">
        <v>10551</v>
      </c>
      <c r="AN26" s="18">
        <v>5592</v>
      </c>
      <c r="AO26" s="18">
        <v>1237</v>
      </c>
      <c r="AP26" s="18">
        <v>66</v>
      </c>
      <c r="AQ26" s="18">
        <v>1171</v>
      </c>
      <c r="AS26" s="16">
        <v>24</v>
      </c>
      <c r="AT26" s="17" t="s">
        <v>96</v>
      </c>
      <c r="AU26" s="18">
        <v>41708</v>
      </c>
      <c r="AV26" s="18">
        <f t="shared" si="3"/>
        <v>36116</v>
      </c>
      <c r="AW26" s="18">
        <v>10551</v>
      </c>
      <c r="AX26" s="18">
        <v>25565</v>
      </c>
      <c r="AY26" s="18">
        <f t="shared" si="4"/>
        <v>5592</v>
      </c>
      <c r="AZ26" s="18">
        <v>1237</v>
      </c>
      <c r="BA26" s="18">
        <v>66</v>
      </c>
      <c r="BB26" s="18">
        <f t="shared" si="5"/>
        <v>1171</v>
      </c>
    </row>
    <row r="27" spans="1:54">
      <c r="A27" s="16">
        <v>25</v>
      </c>
      <c r="B27" s="17" t="s">
        <v>97</v>
      </c>
      <c r="C27" s="18">
        <v>142888</v>
      </c>
      <c r="D27" s="18">
        <f t="shared" si="0"/>
        <v>121523</v>
      </c>
      <c r="E27" s="18">
        <v>93715</v>
      </c>
      <c r="F27" s="18">
        <v>27808</v>
      </c>
      <c r="G27" s="18">
        <v>21365</v>
      </c>
      <c r="H27" s="18">
        <v>2615</v>
      </c>
      <c r="I27" s="18">
        <v>378</v>
      </c>
      <c r="J27" s="18">
        <v>2237</v>
      </c>
      <c r="L27" s="16">
        <v>25</v>
      </c>
      <c r="M27" s="17" t="s">
        <v>97</v>
      </c>
      <c r="N27" s="18">
        <v>142883</v>
      </c>
      <c r="O27" s="18">
        <f t="shared" si="1"/>
        <v>121523</v>
      </c>
      <c r="P27" s="18">
        <v>93715</v>
      </c>
      <c r="Q27" s="18">
        <v>27808</v>
      </c>
      <c r="R27" s="18">
        <v>21360</v>
      </c>
      <c r="S27" s="18">
        <v>2615</v>
      </c>
      <c r="T27" s="18">
        <v>378</v>
      </c>
      <c r="U27" s="18">
        <v>2237</v>
      </c>
      <c r="W27" s="16">
        <v>25</v>
      </c>
      <c r="X27" s="17" t="s">
        <v>97</v>
      </c>
      <c r="Y27" s="18">
        <v>127116</v>
      </c>
      <c r="Z27" s="18">
        <f t="shared" si="2"/>
        <v>121523</v>
      </c>
      <c r="AA27" s="18">
        <v>93715</v>
      </c>
      <c r="AB27" s="18">
        <v>27808</v>
      </c>
      <c r="AC27" s="18">
        <v>5593</v>
      </c>
      <c r="AD27" s="18">
        <v>1237</v>
      </c>
      <c r="AE27" s="18">
        <v>378</v>
      </c>
      <c r="AF27" s="18">
        <v>859</v>
      </c>
      <c r="AH27" s="16">
        <v>25</v>
      </c>
      <c r="AI27" s="17" t="s">
        <v>98</v>
      </c>
      <c r="AJ27" s="18">
        <v>101708</v>
      </c>
      <c r="AK27" s="18">
        <v>84681</v>
      </c>
      <c r="AL27" s="18">
        <v>68615</v>
      </c>
      <c r="AM27" s="18">
        <v>16066</v>
      </c>
      <c r="AN27" s="18">
        <v>17027</v>
      </c>
      <c r="AO27" s="18">
        <v>1355</v>
      </c>
      <c r="AP27" s="18">
        <v>140</v>
      </c>
      <c r="AQ27" s="18">
        <v>1215</v>
      </c>
      <c r="AS27" s="16">
        <v>25</v>
      </c>
      <c r="AT27" s="17" t="s">
        <v>99</v>
      </c>
      <c r="AU27" s="18">
        <v>96338</v>
      </c>
      <c r="AV27" s="18">
        <f t="shared" si="3"/>
        <v>84980</v>
      </c>
      <c r="AW27" s="18">
        <v>16220</v>
      </c>
      <c r="AX27" s="18">
        <v>68760</v>
      </c>
      <c r="AY27" s="18">
        <f t="shared" si="4"/>
        <v>11358</v>
      </c>
      <c r="AZ27" s="18">
        <v>1355</v>
      </c>
      <c r="BA27" s="18">
        <v>140</v>
      </c>
      <c r="BB27" s="18">
        <f t="shared" si="5"/>
        <v>1215</v>
      </c>
    </row>
    <row r="28" spans="1:54">
      <c r="A28" s="16">
        <v>26</v>
      </c>
      <c r="B28" s="17" t="s">
        <v>100</v>
      </c>
      <c r="C28" s="18">
        <v>1024</v>
      </c>
      <c r="D28" s="18">
        <f t="shared" si="0"/>
        <v>183</v>
      </c>
      <c r="E28" s="18">
        <v>158</v>
      </c>
      <c r="F28" s="18">
        <v>25</v>
      </c>
      <c r="G28" s="18">
        <v>841</v>
      </c>
      <c r="H28" s="18">
        <v>23</v>
      </c>
      <c r="I28" s="18">
        <v>4</v>
      </c>
      <c r="J28" s="18">
        <v>19</v>
      </c>
      <c r="L28" s="16">
        <v>26</v>
      </c>
      <c r="M28" s="17" t="s">
        <v>100</v>
      </c>
      <c r="N28" s="18">
        <v>4492</v>
      </c>
      <c r="O28" s="18">
        <f t="shared" si="1"/>
        <v>2367</v>
      </c>
      <c r="P28" s="18">
        <v>1542</v>
      </c>
      <c r="Q28" s="18">
        <v>825</v>
      </c>
      <c r="R28" s="18">
        <v>2125</v>
      </c>
      <c r="S28" s="18">
        <v>239</v>
      </c>
      <c r="T28" s="18">
        <v>29</v>
      </c>
      <c r="U28" s="18">
        <v>210</v>
      </c>
      <c r="W28" s="16">
        <v>26</v>
      </c>
      <c r="X28" s="17" t="s">
        <v>100</v>
      </c>
      <c r="Y28" s="18">
        <v>4492</v>
      </c>
      <c r="Z28" s="18">
        <f t="shared" si="2"/>
        <v>2367</v>
      </c>
      <c r="AA28" s="18">
        <v>1542</v>
      </c>
      <c r="AB28" s="18">
        <v>825</v>
      </c>
      <c r="AC28" s="18">
        <v>2125</v>
      </c>
      <c r="AD28" s="18">
        <v>239</v>
      </c>
      <c r="AE28" s="18">
        <v>29</v>
      </c>
      <c r="AF28" s="18">
        <v>210</v>
      </c>
      <c r="AH28" s="16">
        <v>26</v>
      </c>
      <c r="AI28" s="17" t="s">
        <v>100</v>
      </c>
      <c r="AJ28" s="18">
        <v>4753</v>
      </c>
      <c r="AK28" s="18">
        <v>2259</v>
      </c>
      <c r="AL28" s="18">
        <v>1597</v>
      </c>
      <c r="AM28" s="18">
        <v>662</v>
      </c>
      <c r="AN28" s="18">
        <v>2494</v>
      </c>
      <c r="AO28" s="18">
        <v>234</v>
      </c>
      <c r="AP28" s="18">
        <v>35</v>
      </c>
      <c r="AQ28" s="18">
        <v>199</v>
      </c>
      <c r="AS28" s="16">
        <v>26</v>
      </c>
      <c r="AT28" s="17" t="s">
        <v>101</v>
      </c>
      <c r="AU28" s="18">
        <v>4753</v>
      </c>
      <c r="AV28" s="18">
        <f t="shared" si="3"/>
        <v>2259</v>
      </c>
      <c r="AW28" s="18">
        <v>662</v>
      </c>
      <c r="AX28" s="18">
        <v>1597</v>
      </c>
      <c r="AY28" s="18">
        <f t="shared" si="4"/>
        <v>2494</v>
      </c>
      <c r="AZ28" s="18">
        <v>234</v>
      </c>
      <c r="BA28" s="18">
        <v>35</v>
      </c>
      <c r="BB28" s="18">
        <f t="shared" si="5"/>
        <v>199</v>
      </c>
    </row>
    <row r="29" spans="1:54">
      <c r="A29" s="16">
        <v>27</v>
      </c>
      <c r="B29" s="17" t="s">
        <v>102</v>
      </c>
      <c r="C29" s="18">
        <v>14548</v>
      </c>
      <c r="D29" s="18">
        <f t="shared" si="0"/>
        <v>5517</v>
      </c>
      <c r="E29" s="18">
        <v>4372</v>
      </c>
      <c r="F29" s="18">
        <v>1145</v>
      </c>
      <c r="G29" s="18">
        <v>9031</v>
      </c>
      <c r="H29" s="18">
        <v>398</v>
      </c>
      <c r="I29" s="18">
        <v>33</v>
      </c>
      <c r="J29" s="18">
        <v>365</v>
      </c>
      <c r="L29" s="16">
        <v>27</v>
      </c>
      <c r="M29" s="17" t="s">
        <v>102</v>
      </c>
      <c r="N29" s="18">
        <v>16972</v>
      </c>
      <c r="O29" s="18">
        <f t="shared" si="1"/>
        <v>7132</v>
      </c>
      <c r="P29" s="18">
        <v>4562</v>
      </c>
      <c r="Q29" s="18">
        <v>2570</v>
      </c>
      <c r="R29" s="18">
        <v>9840</v>
      </c>
      <c r="S29" s="18">
        <v>502</v>
      </c>
      <c r="T29" s="18">
        <v>86</v>
      </c>
      <c r="U29" s="18">
        <v>416</v>
      </c>
      <c r="W29" s="16">
        <v>27</v>
      </c>
      <c r="X29" s="17" t="s">
        <v>102</v>
      </c>
      <c r="Y29" s="18">
        <v>16972</v>
      </c>
      <c r="Z29" s="18">
        <f t="shared" si="2"/>
        <v>7132</v>
      </c>
      <c r="AA29" s="18">
        <v>4562</v>
      </c>
      <c r="AB29" s="18">
        <v>2570</v>
      </c>
      <c r="AC29" s="18">
        <v>9840</v>
      </c>
      <c r="AD29" s="18">
        <v>502</v>
      </c>
      <c r="AE29" s="18">
        <v>86</v>
      </c>
      <c r="AF29" s="18">
        <v>416</v>
      </c>
      <c r="AH29" s="16">
        <v>27</v>
      </c>
      <c r="AI29" s="17" t="s">
        <v>102</v>
      </c>
      <c r="AJ29" s="18">
        <v>16948</v>
      </c>
      <c r="AK29" s="18">
        <v>6604</v>
      </c>
      <c r="AL29" s="18">
        <v>4748</v>
      </c>
      <c r="AM29" s="18">
        <v>1856</v>
      </c>
      <c r="AN29" s="18">
        <v>10344</v>
      </c>
      <c r="AO29" s="18">
        <v>478</v>
      </c>
      <c r="AP29" s="18">
        <v>478</v>
      </c>
      <c r="AQ29" s="18">
        <v>0</v>
      </c>
      <c r="AS29" s="16">
        <v>27</v>
      </c>
      <c r="AT29" s="17" t="s">
        <v>103</v>
      </c>
      <c r="AU29" s="18">
        <v>16948</v>
      </c>
      <c r="AV29" s="18">
        <f t="shared" si="3"/>
        <v>1869</v>
      </c>
      <c r="AW29" s="18">
        <v>1856</v>
      </c>
      <c r="AX29" s="18">
        <v>13</v>
      </c>
      <c r="AY29" s="18">
        <f t="shared" si="4"/>
        <v>15079</v>
      </c>
      <c r="AZ29" s="18">
        <v>478</v>
      </c>
      <c r="BA29" s="18">
        <v>0</v>
      </c>
      <c r="BB29" s="18">
        <f t="shared" si="5"/>
        <v>478</v>
      </c>
    </row>
    <row r="30" spans="1:54">
      <c r="A30" s="16">
        <v>28</v>
      </c>
      <c r="B30" s="17" t="s">
        <v>104</v>
      </c>
      <c r="C30" s="18">
        <v>24064</v>
      </c>
      <c r="D30" s="18">
        <f t="shared" si="0"/>
        <v>15063</v>
      </c>
      <c r="E30" s="18">
        <v>12607</v>
      </c>
      <c r="F30" s="18">
        <v>2456</v>
      </c>
      <c r="G30" s="18">
        <v>9001</v>
      </c>
      <c r="H30" s="18">
        <v>439</v>
      </c>
      <c r="I30" s="18">
        <v>129</v>
      </c>
      <c r="J30" s="18">
        <v>310</v>
      </c>
      <c r="L30" s="16">
        <v>28</v>
      </c>
      <c r="M30" s="17" t="s">
        <v>104</v>
      </c>
      <c r="N30" s="18">
        <v>24264</v>
      </c>
      <c r="O30" s="18">
        <f t="shared" si="1"/>
        <v>14969</v>
      </c>
      <c r="P30" s="18">
        <v>12589</v>
      </c>
      <c r="Q30" s="18">
        <v>2380</v>
      </c>
      <c r="R30" s="18">
        <v>9295</v>
      </c>
      <c r="S30" s="18">
        <v>368</v>
      </c>
      <c r="T30" s="18">
        <v>73</v>
      </c>
      <c r="U30" s="18">
        <v>295</v>
      </c>
      <c r="W30" s="16">
        <v>28</v>
      </c>
      <c r="X30" s="17" t="s">
        <v>104</v>
      </c>
      <c r="Y30" s="18">
        <v>24364</v>
      </c>
      <c r="Z30" s="18">
        <f t="shared" si="2"/>
        <v>14969</v>
      </c>
      <c r="AA30" s="18">
        <v>12589</v>
      </c>
      <c r="AB30" s="18">
        <v>2380</v>
      </c>
      <c r="AC30" s="18">
        <v>9395</v>
      </c>
      <c r="AD30" s="18">
        <v>368</v>
      </c>
      <c r="AE30" s="18">
        <v>73</v>
      </c>
      <c r="AF30" s="18">
        <v>295</v>
      </c>
      <c r="AH30" s="16">
        <v>28</v>
      </c>
      <c r="AI30" s="17" t="s">
        <v>104</v>
      </c>
      <c r="AJ30" s="18">
        <v>24014</v>
      </c>
      <c r="AK30" s="18">
        <v>14869</v>
      </c>
      <c r="AL30" s="18">
        <v>12502</v>
      </c>
      <c r="AM30" s="18">
        <v>2367</v>
      </c>
      <c r="AN30" s="18">
        <v>9145</v>
      </c>
      <c r="AO30" s="18">
        <v>387</v>
      </c>
      <c r="AP30" s="18">
        <v>0</v>
      </c>
      <c r="AQ30" s="18">
        <v>387</v>
      </c>
      <c r="AS30" s="16">
        <v>28</v>
      </c>
      <c r="AT30" s="17" t="s">
        <v>105</v>
      </c>
      <c r="AU30" s="18">
        <v>22414</v>
      </c>
      <c r="AV30" s="18">
        <f t="shared" si="3"/>
        <v>15204</v>
      </c>
      <c r="AW30" s="18">
        <v>2531</v>
      </c>
      <c r="AX30" s="18">
        <v>12673</v>
      </c>
      <c r="AY30" s="18">
        <f t="shared" si="4"/>
        <v>7210</v>
      </c>
      <c r="AZ30" s="18">
        <v>361</v>
      </c>
      <c r="BA30" s="18">
        <v>111</v>
      </c>
      <c r="BB30" s="18">
        <f t="shared" si="5"/>
        <v>250</v>
      </c>
    </row>
    <row r="31" spans="1:54">
      <c r="A31" s="16">
        <v>29</v>
      </c>
      <c r="B31" s="17" t="s">
        <v>106</v>
      </c>
      <c r="C31" s="18">
        <v>19719</v>
      </c>
      <c r="D31" s="18">
        <f t="shared" si="0"/>
        <v>3330</v>
      </c>
      <c r="E31" s="18">
        <v>2762</v>
      </c>
      <c r="F31" s="18">
        <v>568</v>
      </c>
      <c r="G31" s="18">
        <v>16389</v>
      </c>
      <c r="H31" s="18">
        <v>499</v>
      </c>
      <c r="I31" s="18">
        <v>72</v>
      </c>
      <c r="J31" s="18">
        <v>427</v>
      </c>
      <c r="L31" s="16">
        <v>29</v>
      </c>
      <c r="M31" s="17" t="s">
        <v>106</v>
      </c>
      <c r="N31" s="18">
        <v>19319</v>
      </c>
      <c r="O31" s="18">
        <f t="shared" si="1"/>
        <v>10754</v>
      </c>
      <c r="P31" s="18">
        <v>8881</v>
      </c>
      <c r="Q31" s="18">
        <v>1873</v>
      </c>
      <c r="R31" s="18">
        <v>8565</v>
      </c>
      <c r="S31" s="18">
        <v>501</v>
      </c>
      <c r="T31" s="18">
        <v>54</v>
      </c>
      <c r="U31" s="18">
        <v>447</v>
      </c>
      <c r="W31" s="16">
        <v>29</v>
      </c>
      <c r="X31" s="17" t="s">
        <v>106</v>
      </c>
      <c r="Y31" s="18">
        <v>19319</v>
      </c>
      <c r="Z31" s="18">
        <f t="shared" si="2"/>
        <v>10754</v>
      </c>
      <c r="AA31" s="18">
        <v>8881</v>
      </c>
      <c r="AB31" s="18">
        <v>1873</v>
      </c>
      <c r="AC31" s="18">
        <v>8565</v>
      </c>
      <c r="AD31" s="18">
        <v>501</v>
      </c>
      <c r="AE31" s="18">
        <v>54</v>
      </c>
      <c r="AF31" s="18">
        <v>447</v>
      </c>
      <c r="AH31" s="16">
        <v>29</v>
      </c>
      <c r="AI31" s="17" t="s">
        <v>106</v>
      </c>
      <c r="AJ31" s="18">
        <v>19119</v>
      </c>
      <c r="AK31" s="18">
        <v>10770</v>
      </c>
      <c r="AL31" s="18">
        <v>8897</v>
      </c>
      <c r="AM31" s="18">
        <v>1873</v>
      </c>
      <c r="AN31" s="18">
        <v>8349</v>
      </c>
      <c r="AO31" s="18">
        <v>501</v>
      </c>
      <c r="AP31" s="18">
        <v>501</v>
      </c>
      <c r="AQ31" s="18">
        <v>0</v>
      </c>
      <c r="AS31" s="16">
        <v>29</v>
      </c>
      <c r="AT31" s="17" t="s">
        <v>107</v>
      </c>
      <c r="AU31" s="18">
        <v>19219</v>
      </c>
      <c r="AV31" s="18">
        <f t="shared" si="3"/>
        <v>869</v>
      </c>
      <c r="AW31" s="18">
        <v>144</v>
      </c>
      <c r="AX31" s="18">
        <v>725</v>
      </c>
      <c r="AY31" s="18">
        <f t="shared" si="4"/>
        <v>18350</v>
      </c>
      <c r="AZ31" s="18">
        <v>501</v>
      </c>
      <c r="BA31" s="18">
        <v>26</v>
      </c>
      <c r="BB31" s="18">
        <f t="shared" si="5"/>
        <v>475</v>
      </c>
    </row>
    <row r="32" spans="1:54">
      <c r="A32" s="16">
        <v>30</v>
      </c>
      <c r="B32" s="17" t="s">
        <v>108</v>
      </c>
      <c r="C32" s="18">
        <v>27474</v>
      </c>
      <c r="D32" s="18">
        <f t="shared" si="0"/>
        <v>13992</v>
      </c>
      <c r="E32" s="18">
        <v>10364</v>
      </c>
      <c r="F32" s="18">
        <v>3628</v>
      </c>
      <c r="G32" s="18">
        <v>13482</v>
      </c>
      <c r="H32" s="18">
        <v>480</v>
      </c>
      <c r="I32" s="18">
        <v>111</v>
      </c>
      <c r="J32" s="18">
        <v>369</v>
      </c>
      <c r="L32" s="16">
        <v>30</v>
      </c>
      <c r="M32" s="17" t="s">
        <v>108</v>
      </c>
      <c r="N32" s="18">
        <v>26714</v>
      </c>
      <c r="O32" s="18">
        <f t="shared" si="1"/>
        <v>14318</v>
      </c>
      <c r="P32" s="18">
        <v>10484</v>
      </c>
      <c r="Q32" s="18">
        <v>3834</v>
      </c>
      <c r="R32" s="18">
        <v>12396</v>
      </c>
      <c r="S32" s="18">
        <v>486</v>
      </c>
      <c r="T32" s="18">
        <v>53</v>
      </c>
      <c r="U32" s="18">
        <v>433</v>
      </c>
      <c r="W32" s="16">
        <v>30</v>
      </c>
      <c r="X32" s="17" t="s">
        <v>108</v>
      </c>
      <c r="Y32" s="18">
        <v>26714</v>
      </c>
      <c r="Z32" s="18">
        <f t="shared" si="2"/>
        <v>14318</v>
      </c>
      <c r="AA32" s="18">
        <v>10484</v>
      </c>
      <c r="AB32" s="18">
        <v>3834</v>
      </c>
      <c r="AC32" s="18">
        <v>12396</v>
      </c>
      <c r="AD32" s="18">
        <v>486</v>
      </c>
      <c r="AE32" s="18">
        <v>53</v>
      </c>
      <c r="AF32" s="18">
        <v>433</v>
      </c>
      <c r="AH32" s="16">
        <v>30</v>
      </c>
      <c r="AI32" s="17" t="s">
        <v>108</v>
      </c>
      <c r="AJ32" s="18">
        <v>26714</v>
      </c>
      <c r="AK32" s="18">
        <v>14532</v>
      </c>
      <c r="AL32" s="18">
        <v>11048</v>
      </c>
      <c r="AM32" s="18">
        <v>3484</v>
      </c>
      <c r="AN32" s="18">
        <v>12182</v>
      </c>
      <c r="AO32" s="18">
        <v>487</v>
      </c>
      <c r="AP32" s="18">
        <v>487</v>
      </c>
      <c r="AQ32" s="18">
        <v>0</v>
      </c>
      <c r="AS32" s="16">
        <v>30</v>
      </c>
      <c r="AT32" s="17" t="s">
        <v>109</v>
      </c>
      <c r="AU32" s="18">
        <v>26514</v>
      </c>
      <c r="AV32" s="18">
        <f t="shared" si="3"/>
        <v>13938</v>
      </c>
      <c r="AW32" s="18">
        <v>3465</v>
      </c>
      <c r="AX32" s="18">
        <v>10473</v>
      </c>
      <c r="AY32" s="18">
        <f t="shared" si="4"/>
        <v>12576</v>
      </c>
      <c r="AZ32" s="18">
        <v>498</v>
      </c>
      <c r="BA32" s="18">
        <v>498</v>
      </c>
      <c r="BB32" s="18">
        <f t="shared" si="5"/>
        <v>0</v>
      </c>
    </row>
    <row r="33" spans="1:54">
      <c r="A33" s="16">
        <v>31</v>
      </c>
      <c r="B33" s="17" t="s">
        <v>110</v>
      </c>
      <c r="C33" s="18">
        <v>49498</v>
      </c>
      <c r="D33" s="18">
        <f t="shared" si="0"/>
        <v>34305</v>
      </c>
      <c r="E33" s="18">
        <v>28366</v>
      </c>
      <c r="F33" s="18">
        <v>5939</v>
      </c>
      <c r="G33" s="18">
        <v>15193</v>
      </c>
      <c r="H33" s="18">
        <v>1169</v>
      </c>
      <c r="I33" s="18">
        <v>192</v>
      </c>
      <c r="J33" s="18">
        <v>977</v>
      </c>
      <c r="L33" s="16">
        <v>31</v>
      </c>
      <c r="M33" s="17" t="s">
        <v>110</v>
      </c>
      <c r="N33" s="18">
        <v>49898</v>
      </c>
      <c r="O33" s="18">
        <f t="shared" si="1"/>
        <v>34718</v>
      </c>
      <c r="P33" s="18">
        <v>29059</v>
      </c>
      <c r="Q33" s="18">
        <v>5659</v>
      </c>
      <c r="R33" s="18">
        <v>15180</v>
      </c>
      <c r="S33" s="18">
        <v>995</v>
      </c>
      <c r="T33" s="18">
        <v>367</v>
      </c>
      <c r="U33" s="18">
        <v>628</v>
      </c>
      <c r="W33" s="16">
        <v>31</v>
      </c>
      <c r="X33" s="17" t="s">
        <v>110</v>
      </c>
      <c r="Y33" s="18">
        <v>49592</v>
      </c>
      <c r="Z33" s="18">
        <f t="shared" si="2"/>
        <v>34718</v>
      </c>
      <c r="AA33" s="18">
        <v>29059</v>
      </c>
      <c r="AB33" s="18">
        <v>5659</v>
      </c>
      <c r="AC33" s="18">
        <v>14874</v>
      </c>
      <c r="AD33" s="18">
        <v>995</v>
      </c>
      <c r="AE33" s="18">
        <v>367</v>
      </c>
      <c r="AF33" s="18">
        <v>628</v>
      </c>
      <c r="AH33" s="16">
        <v>31</v>
      </c>
      <c r="AI33" s="17" t="s">
        <v>110</v>
      </c>
      <c r="AJ33" s="18">
        <v>49898</v>
      </c>
      <c r="AK33" s="18">
        <v>34462</v>
      </c>
      <c r="AL33" s="18">
        <v>28556</v>
      </c>
      <c r="AM33" s="18">
        <v>5906</v>
      </c>
      <c r="AN33" s="18">
        <v>15436</v>
      </c>
      <c r="AO33" s="18">
        <v>995</v>
      </c>
      <c r="AP33" s="18">
        <v>367</v>
      </c>
      <c r="AQ33" s="18">
        <v>628</v>
      </c>
      <c r="AS33" s="16">
        <v>31</v>
      </c>
      <c r="AT33" s="17" t="s">
        <v>111</v>
      </c>
      <c r="AU33" s="18">
        <v>37510</v>
      </c>
      <c r="AV33" s="18">
        <f t="shared" si="3"/>
        <v>22509</v>
      </c>
      <c r="AW33" s="18">
        <v>3207</v>
      </c>
      <c r="AX33" s="18">
        <v>19302</v>
      </c>
      <c r="AY33" s="18">
        <f t="shared" si="4"/>
        <v>15001</v>
      </c>
      <c r="AZ33" s="18">
        <v>894</v>
      </c>
      <c r="BA33" s="18">
        <v>781</v>
      </c>
      <c r="BB33" s="18">
        <f t="shared" si="5"/>
        <v>113</v>
      </c>
    </row>
    <row r="34" spans="1:54">
      <c r="A34" s="16">
        <v>32</v>
      </c>
      <c r="B34" s="17" t="s">
        <v>112</v>
      </c>
      <c r="C34" s="18">
        <v>19855</v>
      </c>
      <c r="D34" s="18">
        <f t="shared" si="0"/>
        <v>9688</v>
      </c>
      <c r="E34" s="18">
        <v>6412</v>
      </c>
      <c r="F34" s="18">
        <v>3276</v>
      </c>
      <c r="G34" s="18">
        <v>10167</v>
      </c>
      <c r="H34" s="18">
        <v>483</v>
      </c>
      <c r="I34" s="18">
        <v>144</v>
      </c>
      <c r="J34" s="18">
        <v>339</v>
      </c>
      <c r="L34" s="16">
        <v>32</v>
      </c>
      <c r="M34" s="17" t="s">
        <v>112</v>
      </c>
      <c r="N34" s="18">
        <v>15505</v>
      </c>
      <c r="O34" s="18">
        <f t="shared" si="1"/>
        <v>8949</v>
      </c>
      <c r="P34" s="18">
        <v>6318</v>
      </c>
      <c r="Q34" s="18">
        <v>2631</v>
      </c>
      <c r="R34" s="18">
        <v>6556</v>
      </c>
      <c r="S34" s="18">
        <v>374</v>
      </c>
      <c r="T34" s="18">
        <v>49</v>
      </c>
      <c r="U34" s="18">
        <v>325</v>
      </c>
      <c r="W34" s="16">
        <v>32</v>
      </c>
      <c r="X34" s="17" t="s">
        <v>112</v>
      </c>
      <c r="Y34" s="18">
        <v>15505</v>
      </c>
      <c r="Z34" s="18">
        <f t="shared" si="2"/>
        <v>8949</v>
      </c>
      <c r="AA34" s="18">
        <v>6318</v>
      </c>
      <c r="AB34" s="18">
        <v>2631</v>
      </c>
      <c r="AC34" s="18">
        <v>6556</v>
      </c>
      <c r="AD34" s="18">
        <v>374</v>
      </c>
      <c r="AE34" s="18">
        <v>49</v>
      </c>
      <c r="AF34" s="18">
        <v>325</v>
      </c>
      <c r="AH34" s="16">
        <v>32</v>
      </c>
      <c r="AI34" s="17" t="s">
        <v>112</v>
      </c>
      <c r="AJ34" s="18">
        <v>16737</v>
      </c>
      <c r="AK34" s="18">
        <v>9641</v>
      </c>
      <c r="AL34" s="18">
        <v>6630</v>
      </c>
      <c r="AM34" s="18">
        <v>3011</v>
      </c>
      <c r="AN34" s="18">
        <v>7096</v>
      </c>
      <c r="AO34" s="18">
        <v>436</v>
      </c>
      <c r="AP34" s="18">
        <v>432</v>
      </c>
      <c r="AQ34" s="18">
        <v>4</v>
      </c>
      <c r="AS34" s="16">
        <v>32</v>
      </c>
      <c r="AT34" s="17" t="s">
        <v>113</v>
      </c>
      <c r="AU34" s="18">
        <v>16737</v>
      </c>
      <c r="AV34" s="18">
        <f t="shared" si="3"/>
        <v>9640</v>
      </c>
      <c r="AW34" s="18">
        <v>3010</v>
      </c>
      <c r="AX34" s="18">
        <v>6630</v>
      </c>
      <c r="AY34" s="18">
        <f t="shared" si="4"/>
        <v>7097</v>
      </c>
      <c r="AZ34" s="18">
        <v>436</v>
      </c>
      <c r="BA34" s="18">
        <v>432</v>
      </c>
      <c r="BB34" s="18">
        <f t="shared" si="5"/>
        <v>4</v>
      </c>
    </row>
    <row r="35" spans="1:54">
      <c r="A35" s="16">
        <v>33</v>
      </c>
      <c r="B35" s="17" t="s">
        <v>114</v>
      </c>
      <c r="C35" s="18">
        <v>28323</v>
      </c>
      <c r="D35" s="18">
        <f t="shared" si="0"/>
        <v>19932</v>
      </c>
      <c r="E35" s="18">
        <v>15312</v>
      </c>
      <c r="F35" s="18">
        <v>4620</v>
      </c>
      <c r="G35" s="18">
        <v>8391</v>
      </c>
      <c r="H35" s="18">
        <v>2282</v>
      </c>
      <c r="I35" s="18">
        <v>246</v>
      </c>
      <c r="J35" s="18">
        <v>2036</v>
      </c>
      <c r="L35" s="16">
        <v>33</v>
      </c>
      <c r="M35" s="17" t="s">
        <v>114</v>
      </c>
      <c r="N35" s="18">
        <v>28323</v>
      </c>
      <c r="O35" s="18">
        <f t="shared" si="1"/>
        <v>19932</v>
      </c>
      <c r="P35" s="18">
        <v>15312</v>
      </c>
      <c r="Q35" s="18">
        <v>4620</v>
      </c>
      <c r="R35" s="18">
        <v>8391</v>
      </c>
      <c r="S35" s="18">
        <v>2282</v>
      </c>
      <c r="T35" s="18">
        <v>246</v>
      </c>
      <c r="U35" s="18">
        <v>2036</v>
      </c>
      <c r="W35" s="16">
        <v>33</v>
      </c>
      <c r="X35" s="17" t="s">
        <v>114</v>
      </c>
      <c r="Y35" s="18">
        <v>28323</v>
      </c>
      <c r="Z35" s="18">
        <f t="shared" si="2"/>
        <v>19932</v>
      </c>
      <c r="AA35" s="18">
        <v>15312</v>
      </c>
      <c r="AB35" s="18">
        <v>4620</v>
      </c>
      <c r="AC35" s="18">
        <v>8391</v>
      </c>
      <c r="AD35" s="18">
        <v>2282</v>
      </c>
      <c r="AE35" s="18">
        <v>246</v>
      </c>
      <c r="AF35" s="18">
        <v>2036</v>
      </c>
      <c r="AH35" s="16">
        <v>33</v>
      </c>
      <c r="AI35" s="17" t="s">
        <v>114</v>
      </c>
      <c r="AJ35" s="18">
        <v>28323</v>
      </c>
      <c r="AK35" s="18">
        <v>19932</v>
      </c>
      <c r="AL35" s="18">
        <v>15312</v>
      </c>
      <c r="AM35" s="18">
        <v>4620</v>
      </c>
      <c r="AN35" s="18">
        <v>8391</v>
      </c>
      <c r="AO35" s="18">
        <v>2282</v>
      </c>
      <c r="AP35" s="18">
        <v>246</v>
      </c>
      <c r="AQ35" s="18">
        <v>2036</v>
      </c>
      <c r="AS35" s="16">
        <v>33</v>
      </c>
      <c r="AT35" s="17" t="s">
        <v>115</v>
      </c>
      <c r="AU35" s="18">
        <v>28323</v>
      </c>
      <c r="AV35" s="18">
        <f t="shared" si="3"/>
        <v>19932</v>
      </c>
      <c r="AW35" s="18">
        <v>4620</v>
      </c>
      <c r="AX35" s="18">
        <v>15312</v>
      </c>
      <c r="AY35" s="18">
        <f t="shared" si="4"/>
        <v>8391</v>
      </c>
      <c r="AZ35" s="18">
        <v>2282</v>
      </c>
      <c r="BA35" s="18">
        <v>246</v>
      </c>
      <c r="BB35" s="18">
        <f t="shared" si="5"/>
        <v>2036</v>
      </c>
    </row>
    <row r="36" spans="1:54">
      <c r="A36" s="16">
        <v>34</v>
      </c>
      <c r="B36" s="17" t="s">
        <v>116</v>
      </c>
      <c r="C36" s="18">
        <v>8900</v>
      </c>
      <c r="D36" s="18">
        <f t="shared" si="0"/>
        <v>1585</v>
      </c>
      <c r="E36" s="18">
        <v>1308</v>
      </c>
      <c r="F36" s="18">
        <v>277</v>
      </c>
      <c r="G36" s="18">
        <v>7315</v>
      </c>
      <c r="H36" s="18">
        <v>339</v>
      </c>
      <c r="I36" s="18">
        <v>21</v>
      </c>
      <c r="J36" s="18">
        <v>318</v>
      </c>
      <c r="L36" s="16">
        <v>34</v>
      </c>
      <c r="M36" s="17" t="s">
        <v>116</v>
      </c>
      <c r="N36" s="18">
        <v>8900</v>
      </c>
      <c r="O36" s="18">
        <f t="shared" si="1"/>
        <v>1585</v>
      </c>
      <c r="P36" s="18">
        <v>1308</v>
      </c>
      <c r="Q36" s="18">
        <v>277</v>
      </c>
      <c r="R36" s="18">
        <v>7315</v>
      </c>
      <c r="S36" s="18">
        <v>339</v>
      </c>
      <c r="T36" s="18">
        <v>21</v>
      </c>
      <c r="U36" s="18">
        <v>318</v>
      </c>
      <c r="W36" s="16">
        <v>34</v>
      </c>
      <c r="X36" s="17" t="s">
        <v>116</v>
      </c>
      <c r="Y36" s="18">
        <v>8900</v>
      </c>
      <c r="Z36" s="18">
        <f t="shared" si="2"/>
        <v>1585</v>
      </c>
      <c r="AA36" s="18">
        <v>1308</v>
      </c>
      <c r="AB36" s="18">
        <v>277</v>
      </c>
      <c r="AC36" s="18">
        <v>7315</v>
      </c>
      <c r="AD36" s="18">
        <v>339</v>
      </c>
      <c r="AE36" s="18">
        <v>21</v>
      </c>
      <c r="AF36" s="18">
        <v>318</v>
      </c>
      <c r="AH36" s="16">
        <v>34</v>
      </c>
      <c r="AI36" s="17" t="s">
        <v>116</v>
      </c>
      <c r="AJ36" s="18">
        <v>9200</v>
      </c>
      <c r="AK36" s="18">
        <v>8365</v>
      </c>
      <c r="AL36" s="18">
        <v>6880</v>
      </c>
      <c r="AM36" s="18">
        <v>1485</v>
      </c>
      <c r="AN36" s="18">
        <v>835</v>
      </c>
      <c r="AO36" s="18">
        <v>347</v>
      </c>
      <c r="AP36" s="18">
        <v>125</v>
      </c>
      <c r="AQ36" s="18">
        <v>222</v>
      </c>
      <c r="AS36" s="16">
        <v>34</v>
      </c>
      <c r="AT36" s="17" t="s">
        <v>117</v>
      </c>
      <c r="AU36" s="18">
        <v>9200</v>
      </c>
      <c r="AV36" s="18">
        <f t="shared" si="3"/>
        <v>8365</v>
      </c>
      <c r="AW36" s="18">
        <v>1485</v>
      </c>
      <c r="AX36" s="18">
        <v>6880</v>
      </c>
      <c r="AY36" s="18">
        <f t="shared" si="4"/>
        <v>835</v>
      </c>
      <c r="AZ36" s="18">
        <v>347</v>
      </c>
      <c r="BA36" s="18">
        <v>125</v>
      </c>
      <c r="BB36" s="18">
        <f t="shared" si="5"/>
        <v>222</v>
      </c>
    </row>
    <row r="37" spans="1:54">
      <c r="A37" s="16">
        <v>35</v>
      </c>
      <c r="B37" s="17" t="s">
        <v>118</v>
      </c>
      <c r="C37" s="18">
        <v>5378</v>
      </c>
      <c r="D37" s="18">
        <f t="shared" si="0"/>
        <v>2392</v>
      </c>
      <c r="E37" s="18">
        <v>1450</v>
      </c>
      <c r="F37" s="18">
        <v>942</v>
      </c>
      <c r="G37" s="18">
        <v>2986</v>
      </c>
      <c r="H37" s="18">
        <v>313</v>
      </c>
      <c r="I37" s="18">
        <v>3</v>
      </c>
      <c r="J37" s="18">
        <v>310</v>
      </c>
      <c r="L37" s="16">
        <v>35</v>
      </c>
      <c r="M37" s="17" t="s">
        <v>118</v>
      </c>
      <c r="N37" s="18">
        <v>5630</v>
      </c>
      <c r="O37" s="18">
        <f t="shared" si="1"/>
        <v>3578</v>
      </c>
      <c r="P37" s="18">
        <v>1101</v>
      </c>
      <c r="Q37" s="18">
        <v>2477</v>
      </c>
      <c r="R37" s="18">
        <v>2052</v>
      </c>
      <c r="S37" s="18">
        <v>311</v>
      </c>
      <c r="T37" s="18">
        <v>38</v>
      </c>
      <c r="U37" s="18">
        <v>273</v>
      </c>
      <c r="W37" s="16">
        <v>35</v>
      </c>
      <c r="X37" s="17" t="s">
        <v>118</v>
      </c>
      <c r="Y37" s="18">
        <v>5630</v>
      </c>
      <c r="Z37" s="18">
        <f t="shared" si="2"/>
        <v>3578</v>
      </c>
      <c r="AA37" s="18">
        <v>1101</v>
      </c>
      <c r="AB37" s="18">
        <v>2477</v>
      </c>
      <c r="AC37" s="18">
        <v>2052</v>
      </c>
      <c r="AD37" s="18">
        <v>311</v>
      </c>
      <c r="AE37" s="18">
        <v>38</v>
      </c>
      <c r="AF37" s="18">
        <v>273</v>
      </c>
      <c r="AH37" s="16">
        <v>35</v>
      </c>
      <c r="AI37" s="17" t="s">
        <v>118</v>
      </c>
      <c r="AJ37" s="18">
        <v>3800</v>
      </c>
      <c r="AK37" s="18">
        <v>2709</v>
      </c>
      <c r="AL37" s="18">
        <v>2103</v>
      </c>
      <c r="AM37" s="18">
        <v>606</v>
      </c>
      <c r="AN37" s="18">
        <v>1091</v>
      </c>
      <c r="AO37" s="18">
        <v>40</v>
      </c>
      <c r="AP37" s="18">
        <v>0</v>
      </c>
      <c r="AQ37" s="18">
        <v>40</v>
      </c>
      <c r="AS37" s="16">
        <v>35</v>
      </c>
      <c r="AT37" s="17" t="s">
        <v>119</v>
      </c>
      <c r="AU37" s="18">
        <v>5260</v>
      </c>
      <c r="AV37" s="18">
        <f t="shared" si="3"/>
        <v>3584</v>
      </c>
      <c r="AW37" s="18">
        <v>2160</v>
      </c>
      <c r="AX37" s="18">
        <v>1424</v>
      </c>
      <c r="AY37" s="18">
        <f t="shared" si="4"/>
        <v>1676</v>
      </c>
      <c r="AZ37" s="18">
        <v>315</v>
      </c>
      <c r="BA37" s="18">
        <v>315</v>
      </c>
      <c r="BB37" s="18">
        <f t="shared" si="5"/>
        <v>0</v>
      </c>
    </row>
    <row r="38" spans="1:54">
      <c r="A38" s="16">
        <v>36</v>
      </c>
      <c r="B38" s="17" t="s">
        <v>120</v>
      </c>
      <c r="C38" s="18">
        <v>3686</v>
      </c>
      <c r="D38" s="18">
        <f t="shared" si="0"/>
        <v>1731</v>
      </c>
      <c r="E38" s="18">
        <v>756</v>
      </c>
      <c r="F38" s="18">
        <v>975</v>
      </c>
      <c r="G38" s="18">
        <v>1955</v>
      </c>
      <c r="H38" s="18">
        <v>290</v>
      </c>
      <c r="I38" s="18">
        <v>60</v>
      </c>
      <c r="J38" s="18">
        <v>230</v>
      </c>
      <c r="L38" s="16">
        <v>36</v>
      </c>
      <c r="M38" s="17" t="s">
        <v>120</v>
      </c>
      <c r="N38" s="18">
        <v>3086</v>
      </c>
      <c r="O38" s="18">
        <f t="shared" si="1"/>
        <v>1111</v>
      </c>
      <c r="P38" s="18">
        <v>148</v>
      </c>
      <c r="Q38" s="18">
        <v>963</v>
      </c>
      <c r="R38" s="18">
        <v>1975</v>
      </c>
      <c r="S38" s="18">
        <v>310</v>
      </c>
      <c r="T38" s="18">
        <v>200</v>
      </c>
      <c r="U38" s="18">
        <v>110</v>
      </c>
      <c r="W38" s="16">
        <v>36</v>
      </c>
      <c r="X38" s="17" t="s">
        <v>121</v>
      </c>
      <c r="Y38" s="18">
        <v>2276</v>
      </c>
      <c r="Z38" s="18">
        <f t="shared" si="2"/>
        <v>1111</v>
      </c>
      <c r="AA38" s="18">
        <v>148</v>
      </c>
      <c r="AB38" s="18">
        <v>963</v>
      </c>
      <c r="AC38" s="18">
        <v>1165</v>
      </c>
      <c r="AD38" s="18">
        <v>310</v>
      </c>
      <c r="AE38" s="18">
        <v>200</v>
      </c>
      <c r="AF38" s="18">
        <v>110</v>
      </c>
      <c r="AH38" s="16">
        <v>36</v>
      </c>
      <c r="AI38" s="17" t="s">
        <v>121</v>
      </c>
      <c r="AJ38" s="18">
        <v>2486</v>
      </c>
      <c r="AK38" s="18">
        <v>1351</v>
      </c>
      <c r="AL38" s="18">
        <v>373</v>
      </c>
      <c r="AM38" s="18">
        <v>978</v>
      </c>
      <c r="AN38" s="18">
        <v>1135</v>
      </c>
      <c r="AO38" s="18">
        <v>306</v>
      </c>
      <c r="AP38" s="18">
        <v>91</v>
      </c>
      <c r="AQ38" s="18">
        <v>215</v>
      </c>
      <c r="AS38" s="16">
        <v>36</v>
      </c>
      <c r="AT38" s="17" t="s">
        <v>122</v>
      </c>
      <c r="AU38" s="18">
        <v>2486</v>
      </c>
      <c r="AV38" s="18">
        <f t="shared" si="3"/>
        <v>1351</v>
      </c>
      <c r="AW38" s="18">
        <v>978</v>
      </c>
      <c r="AX38" s="18">
        <v>373</v>
      </c>
      <c r="AY38" s="18">
        <f t="shared" si="4"/>
        <v>1135</v>
      </c>
      <c r="AZ38" s="18">
        <v>306</v>
      </c>
      <c r="BA38" s="18">
        <v>91</v>
      </c>
      <c r="BB38" s="18">
        <f t="shared" si="5"/>
        <v>215</v>
      </c>
    </row>
    <row r="39" spans="1:54">
      <c r="A39" s="16">
        <v>37</v>
      </c>
      <c r="B39" s="17" t="s">
        <v>123</v>
      </c>
      <c r="C39" s="18">
        <v>3800</v>
      </c>
      <c r="D39" s="18">
        <f t="shared" si="0"/>
        <v>1275</v>
      </c>
      <c r="E39" s="18">
        <v>831</v>
      </c>
      <c r="F39" s="18">
        <v>444</v>
      </c>
      <c r="G39" s="18">
        <v>2525</v>
      </c>
      <c r="H39" s="18">
        <v>230</v>
      </c>
      <c r="I39" s="18">
        <v>42</v>
      </c>
      <c r="J39" s="18">
        <v>188</v>
      </c>
      <c r="L39" s="16">
        <v>37</v>
      </c>
      <c r="M39" s="17" t="s">
        <v>123</v>
      </c>
      <c r="N39" s="18">
        <v>3800</v>
      </c>
      <c r="O39" s="18">
        <f t="shared" si="1"/>
        <v>1275</v>
      </c>
      <c r="P39" s="18">
        <v>831</v>
      </c>
      <c r="Q39" s="18">
        <v>444</v>
      </c>
      <c r="R39" s="18">
        <v>2525</v>
      </c>
      <c r="S39" s="18">
        <v>230</v>
      </c>
      <c r="T39" s="18">
        <v>42</v>
      </c>
      <c r="U39" s="18">
        <v>188</v>
      </c>
      <c r="W39" s="16">
        <v>37</v>
      </c>
      <c r="X39" s="17" t="s">
        <v>123</v>
      </c>
      <c r="Y39" s="20">
        <v>5000</v>
      </c>
      <c r="Z39" s="18">
        <f t="shared" si="2"/>
        <v>1275</v>
      </c>
      <c r="AA39" s="18">
        <v>831</v>
      </c>
      <c r="AB39" s="18">
        <v>444</v>
      </c>
      <c r="AC39" s="18">
        <v>3725</v>
      </c>
      <c r="AD39" s="18">
        <v>230</v>
      </c>
      <c r="AE39" s="18">
        <v>42</v>
      </c>
      <c r="AF39" s="18">
        <v>188</v>
      </c>
      <c r="AH39" s="16">
        <v>37</v>
      </c>
      <c r="AI39" s="17" t="s">
        <v>123</v>
      </c>
      <c r="AJ39" s="18">
        <v>5000</v>
      </c>
      <c r="AK39" s="18">
        <v>4105</v>
      </c>
      <c r="AL39" s="18">
        <v>3411</v>
      </c>
      <c r="AM39" s="18">
        <v>694</v>
      </c>
      <c r="AN39" s="18">
        <v>895</v>
      </c>
      <c r="AO39" s="18">
        <v>307</v>
      </c>
      <c r="AP39" s="18">
        <v>307</v>
      </c>
      <c r="AQ39" s="18">
        <v>0</v>
      </c>
      <c r="AS39" s="16">
        <v>37</v>
      </c>
      <c r="AT39" s="17" t="s">
        <v>124</v>
      </c>
      <c r="AU39" s="18">
        <v>5000</v>
      </c>
      <c r="AV39" s="18">
        <f t="shared" si="3"/>
        <v>4105</v>
      </c>
      <c r="AW39" s="18">
        <v>694</v>
      </c>
      <c r="AX39" s="18">
        <v>3411</v>
      </c>
      <c r="AY39" s="18">
        <f t="shared" si="4"/>
        <v>895</v>
      </c>
      <c r="AZ39" s="18">
        <v>307</v>
      </c>
      <c r="BA39" s="18">
        <v>307</v>
      </c>
      <c r="BB39" s="18">
        <f t="shared" si="5"/>
        <v>0</v>
      </c>
    </row>
    <row r="40" spans="1:54">
      <c r="A40" s="16"/>
      <c r="B40" s="17" t="s">
        <v>125</v>
      </c>
      <c r="C40" s="16">
        <v>809714</v>
      </c>
      <c r="D40" s="16">
        <f t="shared" si="0"/>
        <v>445161</v>
      </c>
      <c r="E40" s="16">
        <v>350322</v>
      </c>
      <c r="F40" s="16">
        <v>94839</v>
      </c>
      <c r="G40" s="16">
        <v>364553</v>
      </c>
      <c r="H40" s="16">
        <v>23996</v>
      </c>
      <c r="I40" s="16">
        <v>4875</v>
      </c>
      <c r="J40" s="16">
        <v>19121</v>
      </c>
      <c r="L40" s="11"/>
      <c r="M40" s="17" t="s">
        <v>125</v>
      </c>
      <c r="N40" s="16">
        <v>811674</v>
      </c>
      <c r="O40" s="16">
        <f t="shared" si="1"/>
        <v>494731</v>
      </c>
      <c r="P40" s="16">
        <v>386925</v>
      </c>
      <c r="Q40" s="16">
        <v>107806</v>
      </c>
      <c r="R40" s="16">
        <v>316943</v>
      </c>
      <c r="S40" s="16">
        <v>24543</v>
      </c>
      <c r="T40" s="16">
        <v>4304</v>
      </c>
      <c r="U40" s="16">
        <v>20239</v>
      </c>
      <c r="W40" s="11"/>
      <c r="X40" s="21" t="s">
        <v>125</v>
      </c>
      <c r="Y40" s="22">
        <v>837428</v>
      </c>
      <c r="Z40" s="22">
        <f t="shared" si="2"/>
        <v>494731</v>
      </c>
      <c r="AA40" s="22">
        <v>386925</v>
      </c>
      <c r="AB40" s="22">
        <v>107806</v>
      </c>
      <c r="AC40" s="22">
        <v>342697</v>
      </c>
      <c r="AD40" s="22">
        <v>22689</v>
      </c>
      <c r="AE40" s="22">
        <v>4304</v>
      </c>
      <c r="AF40" s="22">
        <v>18385</v>
      </c>
      <c r="AH40" s="16">
        <v>38</v>
      </c>
      <c r="AI40" s="17" t="s">
        <v>126</v>
      </c>
      <c r="AJ40" s="18">
        <v>28149</v>
      </c>
      <c r="AK40" s="18">
        <v>22498</v>
      </c>
      <c r="AL40" s="18">
        <v>19041</v>
      </c>
      <c r="AM40" s="18">
        <v>3457</v>
      </c>
      <c r="AN40" s="18">
        <v>5651</v>
      </c>
      <c r="AO40" s="18">
        <v>1347</v>
      </c>
      <c r="AP40" s="18">
        <v>248</v>
      </c>
      <c r="AQ40" s="18">
        <v>1099</v>
      </c>
      <c r="AS40" s="16">
        <v>38</v>
      </c>
      <c r="AT40" s="17" t="s">
        <v>126</v>
      </c>
      <c r="AU40" s="18">
        <v>28149</v>
      </c>
      <c r="AV40" s="18">
        <f t="shared" si="3"/>
        <v>22319</v>
      </c>
      <c r="AW40" s="18">
        <v>3415</v>
      </c>
      <c r="AX40" s="18">
        <v>18904</v>
      </c>
      <c r="AY40" s="18">
        <f t="shared" si="4"/>
        <v>5830</v>
      </c>
      <c r="AZ40" s="18">
        <v>1376</v>
      </c>
      <c r="BA40" s="18">
        <v>423</v>
      </c>
      <c r="BB40" s="18">
        <f t="shared" si="5"/>
        <v>953</v>
      </c>
    </row>
    <row r="41" spans="1:54">
      <c r="A41" s="9" t="s">
        <v>127</v>
      </c>
      <c r="AH41" s="16"/>
      <c r="AI41" s="16" t="s">
        <v>125</v>
      </c>
      <c r="AJ41" s="16">
        <v>836731</v>
      </c>
      <c r="AK41" s="16">
        <v>480943</v>
      </c>
      <c r="AL41" s="16">
        <v>375007</v>
      </c>
      <c r="AM41" s="16">
        <v>105936</v>
      </c>
      <c r="AN41" s="16">
        <v>355788</v>
      </c>
      <c r="AO41" s="16">
        <v>20775</v>
      </c>
      <c r="AP41" s="16">
        <v>8602</v>
      </c>
      <c r="AQ41" s="16">
        <v>12173</v>
      </c>
      <c r="AS41" s="16"/>
      <c r="AT41" s="16" t="s">
        <v>125</v>
      </c>
      <c r="AU41" s="16">
        <f>SUM(AU3:AU40)</f>
        <v>775854</v>
      </c>
      <c r="AV41" s="16">
        <f t="shared" ref="AV41:BB41" si="6">SUM(AV3:AV40)</f>
        <v>416335</v>
      </c>
      <c r="AW41" s="16">
        <f t="shared" si="6"/>
        <v>100190</v>
      </c>
      <c r="AX41" s="16">
        <f t="shared" si="6"/>
        <v>316145</v>
      </c>
      <c r="AY41" s="16">
        <f t="shared" si="6"/>
        <v>359519</v>
      </c>
      <c r="AZ41" s="16">
        <f t="shared" si="6"/>
        <v>22064</v>
      </c>
      <c r="BA41" s="16">
        <f t="shared" si="6"/>
        <v>8919</v>
      </c>
      <c r="BB41" s="16">
        <f t="shared" si="6"/>
        <v>13145</v>
      </c>
    </row>
    <row r="45" spans="1:54">
      <c r="AZ45" s="12" t="s">
        <v>128</v>
      </c>
    </row>
    <row r="82" spans="12:12">
      <c r="L82" s="19"/>
    </row>
    <row r="160" s="10" customFormat="1"/>
    <row r="162" ht="47.65" customHeight="1"/>
    <row r="202" spans="1:10">
      <c r="A202" s="23"/>
      <c r="C202" s="24"/>
      <c r="D202" s="24"/>
      <c r="E202" s="24"/>
      <c r="F202" s="24"/>
      <c r="G202" s="24"/>
      <c r="H202" s="24"/>
      <c r="I202" s="24"/>
      <c r="J202" s="24"/>
    </row>
    <row r="203" spans="1:10">
      <c r="A203" s="25"/>
      <c r="B203" s="25" t="s">
        <v>129</v>
      </c>
      <c r="C203" s="26"/>
      <c r="D203" s="26"/>
      <c r="E203" s="26"/>
      <c r="F203" s="26"/>
      <c r="G203" s="26"/>
      <c r="H203" s="26"/>
      <c r="I203" s="26"/>
      <c r="J203" s="26"/>
    </row>
    <row r="204" spans="1:10">
      <c r="A204" s="12"/>
    </row>
    <row r="205" spans="1:10">
      <c r="A205" s="12"/>
      <c r="C205" s="19"/>
      <c r="D205" s="19"/>
      <c r="E205" s="19"/>
      <c r="F205" s="19"/>
      <c r="G205" s="19"/>
      <c r="H205" s="19"/>
      <c r="I205" s="19"/>
      <c r="J205" s="19"/>
    </row>
    <row r="206" spans="1:10">
      <c r="A206" s="12"/>
      <c r="C206" s="19"/>
      <c r="D206" s="19"/>
      <c r="E206" s="19"/>
      <c r="F206" s="19"/>
      <c r="G206" s="19"/>
      <c r="H206" s="19"/>
      <c r="I206" s="19"/>
      <c r="J206" s="19"/>
    </row>
    <row r="207" spans="1:10">
      <c r="A207" s="12"/>
    </row>
    <row r="208" spans="1:10">
      <c r="A208" s="12"/>
    </row>
    <row r="209" spans="1:1">
      <c r="A209" s="12"/>
    </row>
    <row r="210" spans="1:1">
      <c r="A210" s="12"/>
    </row>
    <row r="211" spans="1:1">
      <c r="A211" s="12"/>
    </row>
    <row r="212" spans="1:1">
      <c r="A212" s="12"/>
    </row>
    <row r="213" spans="1:1">
      <c r="A213" s="12"/>
    </row>
    <row r="214" spans="1:1">
      <c r="A214" s="12"/>
    </row>
    <row r="215" spans="1:1">
      <c r="A215" s="12"/>
    </row>
    <row r="216" spans="1:1">
      <c r="A216" s="12"/>
    </row>
    <row r="217" spans="1:1">
      <c r="A217" s="12"/>
    </row>
    <row r="218" spans="1:1">
      <c r="A218" s="12"/>
    </row>
    <row r="219" spans="1:1">
      <c r="A219" s="12"/>
    </row>
    <row r="220" spans="1:1">
      <c r="A220" s="12"/>
    </row>
    <row r="221" spans="1:1">
      <c r="A221" s="12"/>
    </row>
    <row r="222" spans="1:1">
      <c r="A222" s="12"/>
    </row>
    <row r="223" spans="1:1">
      <c r="A223" s="12"/>
    </row>
    <row r="224" spans="1:1">
      <c r="A224" s="12"/>
    </row>
    <row r="225" spans="1:1">
      <c r="A225" s="12"/>
    </row>
    <row r="226" spans="1:1">
      <c r="A226" s="12"/>
    </row>
    <row r="227" spans="1:1">
      <c r="A227" s="12"/>
    </row>
    <row r="228" spans="1:1">
      <c r="A228" s="12"/>
    </row>
    <row r="229" spans="1:1">
      <c r="A229" s="12"/>
    </row>
    <row r="230" spans="1:1">
      <c r="A230" s="12"/>
    </row>
    <row r="231" spans="1:1">
      <c r="A231" s="12"/>
    </row>
    <row r="232" spans="1:1">
      <c r="A232" s="12"/>
    </row>
    <row r="233" spans="1:1">
      <c r="A233" s="12"/>
    </row>
    <row r="234" spans="1:1">
      <c r="A234" s="12"/>
    </row>
    <row r="235" spans="1:1">
      <c r="A235" s="12"/>
    </row>
    <row r="236" spans="1:1">
      <c r="A236" s="12"/>
    </row>
    <row r="237" spans="1:1">
      <c r="A237" s="12"/>
    </row>
    <row r="238" spans="1:1">
      <c r="A238" s="12"/>
    </row>
    <row r="239" spans="1:1">
      <c r="A239" s="12"/>
    </row>
    <row r="240" spans="1:1">
      <c r="A240" s="12"/>
    </row>
    <row r="241" spans="1:1">
      <c r="A241" s="12"/>
    </row>
    <row r="242" spans="1:1">
      <c r="A242" s="12"/>
    </row>
    <row r="243" spans="1:1">
      <c r="A243" s="12"/>
    </row>
    <row r="244" spans="1:1">
      <c r="A244" s="12"/>
    </row>
    <row r="245" spans="1:1">
      <c r="A245" s="12"/>
    </row>
    <row r="246" spans="1:1">
      <c r="A246" s="12"/>
    </row>
    <row r="247" spans="1:1">
      <c r="A247" s="12"/>
    </row>
    <row r="248" spans="1:1">
      <c r="A248" s="12"/>
    </row>
    <row r="249" spans="1:1">
      <c r="A249" s="12"/>
    </row>
    <row r="250" spans="1:1">
      <c r="A250" s="12"/>
    </row>
    <row r="251" spans="1:1">
      <c r="A251" s="12"/>
    </row>
    <row r="252" spans="1:1">
      <c r="A252" s="12"/>
    </row>
    <row r="253" spans="1:1">
      <c r="A253" s="12"/>
    </row>
    <row r="254" spans="1:1">
      <c r="A254" s="12"/>
    </row>
    <row r="255" spans="1:1">
      <c r="A255" s="12"/>
    </row>
    <row r="256" spans="1:1">
      <c r="A256" s="12"/>
    </row>
    <row r="257" spans="1:1">
      <c r="A257" s="12"/>
    </row>
    <row r="258" spans="1:1">
      <c r="A258" s="12"/>
    </row>
    <row r="259" spans="1:1">
      <c r="A259" s="12"/>
    </row>
    <row r="260" spans="1:1">
      <c r="A260" s="12"/>
    </row>
    <row r="261" spans="1:1">
      <c r="A261" s="12"/>
    </row>
    <row r="262" spans="1:1">
      <c r="A262" s="12"/>
    </row>
    <row r="263" spans="1:1">
      <c r="A263" s="12"/>
    </row>
    <row r="264" spans="1:1">
      <c r="A264" s="12"/>
    </row>
    <row r="265" spans="1:1">
      <c r="A265" s="12"/>
    </row>
    <row r="266" spans="1:1">
      <c r="A266" s="12"/>
    </row>
    <row r="267" spans="1:1">
      <c r="A267" s="12"/>
    </row>
    <row r="268" spans="1:1">
      <c r="A268" s="12"/>
    </row>
    <row r="269" spans="1:1">
      <c r="A269" s="12"/>
    </row>
    <row r="270" spans="1:1">
      <c r="A270" s="12"/>
    </row>
    <row r="271" spans="1:1">
      <c r="A271" s="12"/>
    </row>
    <row r="272" spans="1:1">
      <c r="A272" s="12"/>
    </row>
    <row r="273" spans="1:1">
      <c r="A273" s="12"/>
    </row>
    <row r="274" spans="1:1">
      <c r="A274" s="12"/>
    </row>
    <row r="275" spans="1:1">
      <c r="A275" s="12"/>
    </row>
    <row r="276" spans="1:1">
      <c r="A276" s="12"/>
    </row>
    <row r="277" spans="1:1">
      <c r="A277" s="12"/>
    </row>
    <row r="278" spans="1:1">
      <c r="A278" s="12"/>
    </row>
    <row r="279" spans="1:1">
      <c r="A279" s="12"/>
    </row>
    <row r="280" spans="1:1">
      <c r="A280" s="12"/>
    </row>
    <row r="281" spans="1:1">
      <c r="A281" s="12"/>
    </row>
    <row r="282" spans="1:1">
      <c r="A282" s="12"/>
    </row>
    <row r="283" spans="1:1">
      <c r="A283" s="12"/>
    </row>
    <row r="284" spans="1:1">
      <c r="A284" s="12"/>
    </row>
    <row r="285" spans="1:1">
      <c r="A285" s="12"/>
    </row>
    <row r="286" spans="1:1">
      <c r="A286" s="12"/>
    </row>
    <row r="287" spans="1:1">
      <c r="A287" s="12"/>
    </row>
    <row r="288" spans="1:1">
      <c r="A288" s="12"/>
    </row>
    <row r="289" spans="1:1">
      <c r="A289" s="12"/>
    </row>
    <row r="290" spans="1:1">
      <c r="A290" s="12"/>
    </row>
    <row r="291" spans="1:1">
      <c r="A291" s="12"/>
    </row>
    <row r="292" spans="1:1">
      <c r="A292" s="12"/>
    </row>
    <row r="293" spans="1:1">
      <c r="A293" s="12"/>
    </row>
    <row r="294" spans="1:1">
      <c r="A294" s="12"/>
    </row>
    <row r="295" spans="1:1">
      <c r="A295" s="12"/>
    </row>
    <row r="296" spans="1:1">
      <c r="A296" s="12"/>
    </row>
    <row r="297" spans="1:1">
      <c r="A297" s="12"/>
    </row>
    <row r="298" spans="1:1">
      <c r="A298" s="12"/>
    </row>
    <row r="299" spans="1:1">
      <c r="A299" s="12"/>
    </row>
    <row r="300" spans="1:1">
      <c r="A300" s="12"/>
    </row>
    <row r="301" spans="1:1">
      <c r="A301" s="12"/>
    </row>
    <row r="302" spans="1:1">
      <c r="A302" s="12"/>
    </row>
    <row r="303" spans="1:1">
      <c r="A303" s="12"/>
    </row>
    <row r="304" spans="1:1">
      <c r="A304" s="12"/>
    </row>
    <row r="305" spans="1:1">
      <c r="A305" s="12"/>
    </row>
    <row r="306" spans="1:1">
      <c r="A306" s="12"/>
    </row>
    <row r="307" spans="1:1">
      <c r="A307" s="12"/>
    </row>
    <row r="308" spans="1:1">
      <c r="A308" s="12"/>
    </row>
    <row r="309" spans="1:1">
      <c r="A309" s="12"/>
    </row>
    <row r="310" spans="1:1">
      <c r="A310" s="12"/>
    </row>
    <row r="311" spans="1:1">
      <c r="A311" s="12"/>
    </row>
    <row r="312" spans="1:1">
      <c r="A312" s="12"/>
    </row>
    <row r="313" spans="1:1">
      <c r="A313" s="12"/>
    </row>
    <row r="314" spans="1:1">
      <c r="A314" s="12"/>
    </row>
    <row r="315" spans="1:1">
      <c r="A315" s="12"/>
    </row>
    <row r="316" spans="1:1">
      <c r="A316" s="12"/>
    </row>
    <row r="317" spans="1:1">
      <c r="A317" s="12"/>
    </row>
    <row r="318" spans="1:1">
      <c r="A318" s="12"/>
    </row>
    <row r="319" spans="1:1">
      <c r="A319" s="12"/>
    </row>
    <row r="320" spans="1:1">
      <c r="A320" s="12"/>
    </row>
    <row r="321" spans="1:1">
      <c r="A321" s="12"/>
    </row>
    <row r="322" spans="1:1">
      <c r="A322" s="12"/>
    </row>
    <row r="323" spans="1:1">
      <c r="A323" s="12"/>
    </row>
    <row r="324" spans="1:1">
      <c r="A324" s="12"/>
    </row>
    <row r="325" spans="1:1">
      <c r="A325" s="12"/>
    </row>
    <row r="326" spans="1:1">
      <c r="A326" s="12"/>
    </row>
    <row r="327" spans="1:1">
      <c r="A327" s="12"/>
    </row>
    <row r="328" spans="1:1">
      <c r="A328" s="12"/>
    </row>
    <row r="329" spans="1:1">
      <c r="A329" s="12"/>
    </row>
    <row r="330" spans="1:1">
      <c r="A330" s="12"/>
    </row>
    <row r="331" spans="1:1">
      <c r="A331" s="12"/>
    </row>
    <row r="332" spans="1:1">
      <c r="A332" s="12"/>
    </row>
    <row r="333" spans="1:1">
      <c r="A333" s="12"/>
    </row>
    <row r="334" spans="1:1">
      <c r="A334" s="12"/>
    </row>
    <row r="335" spans="1:1">
      <c r="A335" s="12"/>
    </row>
    <row r="336" spans="1:1">
      <c r="A336" s="12"/>
    </row>
    <row r="337" spans="1:1">
      <c r="A337" s="12"/>
    </row>
    <row r="338" spans="1:1">
      <c r="A338" s="12"/>
    </row>
    <row r="339" spans="1:1">
      <c r="A339" s="12"/>
    </row>
    <row r="340" spans="1:1">
      <c r="A340" s="12"/>
    </row>
    <row r="341" spans="1:1">
      <c r="A341" s="12"/>
    </row>
    <row r="342" spans="1:1">
      <c r="A342" s="12"/>
    </row>
    <row r="343" spans="1:1">
      <c r="A343" s="12"/>
    </row>
    <row r="344" spans="1:1">
      <c r="A344" s="12"/>
    </row>
    <row r="345" spans="1:1">
      <c r="A345" s="12"/>
    </row>
    <row r="346" spans="1:1">
      <c r="A346" s="12"/>
    </row>
    <row r="347" spans="1:1">
      <c r="A347" s="12"/>
    </row>
    <row r="348" spans="1:1">
      <c r="A348" s="12"/>
    </row>
    <row r="349" spans="1:1">
      <c r="A349" s="12"/>
    </row>
    <row r="350" spans="1:1">
      <c r="A350" s="12"/>
    </row>
    <row r="351" spans="1:1">
      <c r="A351" s="12"/>
    </row>
    <row r="352" spans="1:1">
      <c r="A352" s="12"/>
    </row>
    <row r="353" spans="1:1">
      <c r="A353" s="12"/>
    </row>
    <row r="354" spans="1:1">
      <c r="A354" s="12"/>
    </row>
    <row r="355" spans="1:1">
      <c r="A355" s="12"/>
    </row>
    <row r="356" spans="1:1">
      <c r="A356" s="12"/>
    </row>
    <row r="357" spans="1:1">
      <c r="A357" s="12"/>
    </row>
    <row r="358" spans="1:1">
      <c r="A358" s="12"/>
    </row>
    <row r="359" spans="1:1">
      <c r="A359" s="12"/>
    </row>
    <row r="360" spans="1:1">
      <c r="A360" s="12"/>
    </row>
    <row r="361" spans="1:1">
      <c r="A361" s="12"/>
    </row>
    <row r="362" spans="1:1">
      <c r="A362" s="12"/>
    </row>
    <row r="363" spans="1:1">
      <c r="A363" s="12"/>
    </row>
    <row r="364" spans="1:1">
      <c r="A364" s="12"/>
    </row>
    <row r="365" spans="1:1">
      <c r="A365" s="12"/>
    </row>
    <row r="366" spans="1:1">
      <c r="A366" s="12"/>
    </row>
    <row r="367" spans="1:1">
      <c r="A367" s="12"/>
    </row>
    <row r="368" spans="1:1">
      <c r="A368" s="12"/>
    </row>
    <row r="369" spans="1:1">
      <c r="A369" s="12"/>
    </row>
    <row r="370" spans="1:1">
      <c r="A370" s="12"/>
    </row>
    <row r="371" spans="1:1">
      <c r="A371" s="12"/>
    </row>
    <row r="372" spans="1:1">
      <c r="A372" s="12"/>
    </row>
    <row r="373" spans="1:1">
      <c r="A373" s="12"/>
    </row>
    <row r="374" spans="1:1">
      <c r="A374" s="12"/>
    </row>
    <row r="375" spans="1:1">
      <c r="A375" s="12"/>
    </row>
    <row r="376" spans="1:1">
      <c r="A376" s="12"/>
    </row>
    <row r="377" spans="1:1">
      <c r="A377" s="12"/>
    </row>
    <row r="378" spans="1:1">
      <c r="A378" s="12"/>
    </row>
    <row r="379" spans="1:1">
      <c r="A379" s="12"/>
    </row>
    <row r="380" spans="1:1">
      <c r="A380" s="12"/>
    </row>
    <row r="381" spans="1:1">
      <c r="A381" s="12"/>
    </row>
    <row r="382" spans="1:1">
      <c r="A382" s="12"/>
    </row>
    <row r="383" spans="1:1">
      <c r="A383" s="12"/>
    </row>
    <row r="384" spans="1:1">
      <c r="A384" s="12"/>
    </row>
    <row r="385" spans="1:1">
      <c r="A385" s="12"/>
    </row>
    <row r="386" spans="1:1">
      <c r="A386" s="12"/>
    </row>
    <row r="387" spans="1:1">
      <c r="A387" s="12"/>
    </row>
    <row r="388" spans="1:1">
      <c r="A388" s="12"/>
    </row>
    <row r="389" spans="1:1">
      <c r="A389" s="12"/>
    </row>
    <row r="390" spans="1:1">
      <c r="A390" s="12"/>
    </row>
    <row r="391" spans="1:1">
      <c r="A391" s="12"/>
    </row>
    <row r="392" spans="1:1">
      <c r="A392" s="12"/>
    </row>
    <row r="393" spans="1:1">
      <c r="A393" s="12"/>
    </row>
    <row r="394" spans="1:1">
      <c r="A394" s="12"/>
    </row>
    <row r="395" spans="1:1">
      <c r="A395" s="12"/>
    </row>
    <row r="396" spans="1:1">
      <c r="A396" s="12"/>
    </row>
    <row r="397" spans="1:1">
      <c r="A397" s="12"/>
    </row>
    <row r="398" spans="1:1">
      <c r="A398" s="12"/>
    </row>
    <row r="399" spans="1:1">
      <c r="A399" s="12"/>
    </row>
    <row r="400" spans="1:1">
      <c r="A400" s="12"/>
    </row>
    <row r="401" spans="1:1">
      <c r="A401" s="12"/>
    </row>
    <row r="402" spans="1:1">
      <c r="A402" s="12"/>
    </row>
    <row r="403" spans="1:1">
      <c r="A403" s="12"/>
    </row>
    <row r="404" spans="1:1">
      <c r="A404" s="12"/>
    </row>
    <row r="405" spans="1:1">
      <c r="A405" s="12"/>
    </row>
    <row r="406" spans="1:1">
      <c r="A406" s="12"/>
    </row>
    <row r="407" spans="1:1">
      <c r="A407" s="12"/>
    </row>
    <row r="408" spans="1:1">
      <c r="A408" s="12"/>
    </row>
    <row r="409" spans="1:1">
      <c r="A409" s="12"/>
    </row>
    <row r="410" spans="1:1">
      <c r="A410" s="12"/>
    </row>
    <row r="411" spans="1:1">
      <c r="A411" s="12"/>
    </row>
    <row r="412" spans="1:1">
      <c r="A412" s="12"/>
    </row>
    <row r="413" spans="1:1">
      <c r="A413" s="12"/>
    </row>
    <row r="414" spans="1:1">
      <c r="A414" s="12"/>
    </row>
    <row r="415" spans="1:1">
      <c r="A415" s="12"/>
    </row>
    <row r="416" spans="1:1">
      <c r="A416" s="12"/>
    </row>
    <row r="417" spans="1:1">
      <c r="A417" s="12"/>
    </row>
    <row r="418" spans="1:1">
      <c r="A418" s="27"/>
    </row>
  </sheetData>
  <mergeCells count="5">
    <mergeCell ref="A1:J1"/>
    <mergeCell ref="L1:U1"/>
    <mergeCell ref="W1:AF1"/>
    <mergeCell ref="AH1:AQ1"/>
    <mergeCell ref="AS1:BB1"/>
  </mergeCells>
  <pageMargins left="0.70866141732283505" right="0.70866141732283505" top="0.74803149606299202" bottom="0.74803149606299202" header="0.31496062992126" footer="0.31496062992126"/>
  <pageSetup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4"/>
  <sheetViews>
    <sheetView tabSelected="1" topLeftCell="C20" workbookViewId="0">
      <selection activeCell="J36" sqref="J36"/>
    </sheetView>
  </sheetViews>
  <sheetFormatPr defaultColWidth="9" defaultRowHeight="14.25"/>
  <cols>
    <col min="1" max="1" width="5.1328125" style="1" customWidth="1"/>
    <col min="2" max="2" width="50.59765625" style="1" customWidth="1"/>
    <col min="3" max="3" width="16.265625" style="1" customWidth="1"/>
    <col min="4" max="4" width="16.59765625" style="1" customWidth="1"/>
    <col min="5" max="6" width="17.73046875" style="1" customWidth="1"/>
    <col min="7" max="7" width="16.265625" style="1" customWidth="1"/>
  </cols>
  <sheetData>
    <row r="1" spans="1:7">
      <c r="A1" s="2"/>
      <c r="B1" s="3" t="s">
        <v>130</v>
      </c>
      <c r="C1" s="3"/>
      <c r="D1" s="3"/>
      <c r="E1" s="3"/>
      <c r="F1" s="3"/>
      <c r="G1" s="2"/>
    </row>
    <row r="2" spans="1:7">
      <c r="A2" s="3" t="s">
        <v>1</v>
      </c>
      <c r="B2" s="3" t="s">
        <v>131</v>
      </c>
      <c r="C2" s="3">
        <v>2019</v>
      </c>
      <c r="D2" s="3">
        <v>2020</v>
      </c>
      <c r="E2" s="3">
        <v>2021</v>
      </c>
      <c r="F2" s="3">
        <v>2022</v>
      </c>
      <c r="G2" s="3">
        <v>2023</v>
      </c>
    </row>
    <row r="3" spans="1:7">
      <c r="A3" s="2">
        <v>1</v>
      </c>
      <c r="B3" s="2" t="s">
        <v>132</v>
      </c>
      <c r="C3" s="4">
        <v>82264500</v>
      </c>
      <c r="D3" s="4">
        <v>99827500</v>
      </c>
      <c r="E3" s="4">
        <v>294566697.81999999</v>
      </c>
      <c r="F3" s="4">
        <v>209727215.08000001</v>
      </c>
      <c r="G3" s="4">
        <v>338508263.19999999</v>
      </c>
    </row>
    <row r="4" spans="1:7">
      <c r="A4" s="2">
        <v>2</v>
      </c>
      <c r="B4" s="2" t="s">
        <v>133</v>
      </c>
      <c r="C4" s="4">
        <v>4309350</v>
      </c>
      <c r="D4" s="4">
        <v>3972901.72</v>
      </c>
      <c r="E4" s="4">
        <v>4521200</v>
      </c>
      <c r="F4" s="4">
        <v>2718322</v>
      </c>
      <c r="G4" s="4">
        <v>2075513</v>
      </c>
    </row>
    <row r="5" spans="1:7">
      <c r="A5" s="2">
        <v>3</v>
      </c>
      <c r="B5" s="2" t="s">
        <v>134</v>
      </c>
      <c r="C5" s="4">
        <v>4760200</v>
      </c>
      <c r="D5" s="4">
        <v>3959750</v>
      </c>
      <c r="E5" s="4">
        <v>4831260</v>
      </c>
      <c r="F5" s="4">
        <v>5148600</v>
      </c>
      <c r="G5" s="4">
        <v>4193250</v>
      </c>
    </row>
    <row r="6" spans="1:7">
      <c r="A6" s="2">
        <v>4</v>
      </c>
      <c r="B6" s="2" t="s">
        <v>135</v>
      </c>
      <c r="C6" s="4">
        <v>2327744.66</v>
      </c>
      <c r="D6" s="4">
        <v>801186.66</v>
      </c>
      <c r="E6" s="4">
        <v>2590990.86</v>
      </c>
      <c r="F6" s="4">
        <v>38650131.259999998</v>
      </c>
      <c r="G6" s="4">
        <v>25692347.530000001</v>
      </c>
    </row>
    <row r="7" spans="1:7">
      <c r="A7" s="2">
        <v>5</v>
      </c>
      <c r="B7" s="2" t="s">
        <v>136</v>
      </c>
      <c r="C7" s="4">
        <v>188324584.94999999</v>
      </c>
      <c r="D7" s="4">
        <v>22534359.640000001</v>
      </c>
      <c r="E7" s="4">
        <v>26386905.260000002</v>
      </c>
      <c r="F7" s="4">
        <v>20135350.850000001</v>
      </c>
      <c r="G7" s="4">
        <v>14983035.199999999</v>
      </c>
    </row>
    <row r="8" spans="1:7">
      <c r="A8" s="2">
        <v>6</v>
      </c>
      <c r="B8" s="2" t="s">
        <v>137</v>
      </c>
      <c r="C8" s="4">
        <v>307890366.58999997</v>
      </c>
      <c r="D8" s="4">
        <v>214520441.63</v>
      </c>
      <c r="E8" s="4">
        <v>215335380.25</v>
      </c>
      <c r="F8" s="4">
        <v>168155997.25</v>
      </c>
      <c r="G8" s="4">
        <v>127602813.75</v>
      </c>
    </row>
    <row r="9" spans="1:7">
      <c r="A9" s="2">
        <v>7</v>
      </c>
      <c r="B9" s="2" t="s">
        <v>138</v>
      </c>
      <c r="C9" s="4">
        <v>162642627.99000001</v>
      </c>
      <c r="D9" s="4">
        <v>695729171.60000002</v>
      </c>
      <c r="E9" s="4">
        <v>198207760.56999999</v>
      </c>
      <c r="F9" s="4">
        <v>235232263.06</v>
      </c>
      <c r="G9" s="4">
        <v>57194724.780000001</v>
      </c>
    </row>
    <row r="10" spans="1:7">
      <c r="A10" s="2">
        <v>8</v>
      </c>
      <c r="B10" s="2" t="s">
        <v>139</v>
      </c>
      <c r="C10" s="4">
        <v>244860895.83000001</v>
      </c>
      <c r="D10" s="4">
        <v>110120681.56999999</v>
      </c>
      <c r="E10" s="4">
        <v>129486510.36</v>
      </c>
      <c r="F10" s="4">
        <v>233685275.18000001</v>
      </c>
      <c r="G10" s="4">
        <v>210601804.5</v>
      </c>
    </row>
    <row r="11" spans="1:7">
      <c r="A11" s="2">
        <v>9</v>
      </c>
      <c r="B11" s="2" t="s">
        <v>140</v>
      </c>
      <c r="C11" s="4"/>
      <c r="D11" s="4"/>
      <c r="E11" s="4"/>
      <c r="G11" s="4">
        <v>51794277.119999997</v>
      </c>
    </row>
    <row r="12" spans="1:7">
      <c r="A12" s="2">
        <v>10</v>
      </c>
      <c r="B12" s="2" t="s">
        <v>141</v>
      </c>
      <c r="C12" s="4">
        <v>1141791263.78</v>
      </c>
      <c r="D12" s="4">
        <v>899971997.38</v>
      </c>
      <c r="E12" s="4">
        <v>688989694.74000001</v>
      </c>
      <c r="F12" s="4">
        <v>124250228.06999999</v>
      </c>
      <c r="G12" s="4">
        <v>0</v>
      </c>
    </row>
    <row r="13" spans="1:7">
      <c r="A13" s="2">
        <v>11</v>
      </c>
      <c r="B13" s="2" t="s">
        <v>142</v>
      </c>
      <c r="C13" s="4"/>
      <c r="D13" s="4"/>
      <c r="E13" s="4"/>
      <c r="F13" s="4">
        <v>198415846.50999999</v>
      </c>
      <c r="G13" s="4">
        <v>200266903.69999999</v>
      </c>
    </row>
    <row r="14" spans="1:7">
      <c r="A14" s="2">
        <v>12</v>
      </c>
      <c r="B14" s="2" t="s">
        <v>143</v>
      </c>
      <c r="C14" s="4">
        <v>1953728894.28</v>
      </c>
      <c r="D14" s="4">
        <v>1307712997.21</v>
      </c>
      <c r="E14" s="4">
        <v>1277060302.99</v>
      </c>
      <c r="F14" s="4">
        <v>640472148.63</v>
      </c>
      <c r="G14" s="4">
        <v>442422519.38999999</v>
      </c>
    </row>
    <row r="15" spans="1:7">
      <c r="A15" s="2">
        <v>13</v>
      </c>
      <c r="B15" s="2" t="s">
        <v>144</v>
      </c>
      <c r="C15" s="4"/>
      <c r="D15" s="4"/>
      <c r="E15" s="4"/>
      <c r="F15" s="4">
        <v>4066623</v>
      </c>
      <c r="G15" s="4">
        <v>8677135.25</v>
      </c>
    </row>
    <row r="16" spans="1:7">
      <c r="A16" s="2">
        <v>14</v>
      </c>
      <c r="B16" s="2" t="s">
        <v>145</v>
      </c>
      <c r="C16" s="4">
        <v>1434069.26</v>
      </c>
      <c r="D16" s="4">
        <v>1745652.77</v>
      </c>
      <c r="E16" s="4">
        <v>2292640.7000000002</v>
      </c>
      <c r="F16" s="4">
        <v>1282328.04</v>
      </c>
      <c r="G16" s="4">
        <v>1747698.92</v>
      </c>
    </row>
    <row r="17" spans="1:7">
      <c r="A17" s="2">
        <v>15</v>
      </c>
      <c r="B17" s="2" t="s">
        <v>146</v>
      </c>
      <c r="C17" s="4">
        <v>594044</v>
      </c>
      <c r="D17" s="4">
        <v>341085.18</v>
      </c>
      <c r="E17" s="4">
        <v>506791.11</v>
      </c>
      <c r="F17" s="4">
        <v>2377383.69</v>
      </c>
      <c r="G17" s="4">
        <v>1984329.37</v>
      </c>
    </row>
    <row r="18" spans="1:7">
      <c r="A18" s="2">
        <v>16</v>
      </c>
      <c r="B18" s="2" t="s">
        <v>147</v>
      </c>
      <c r="C18" s="4">
        <v>2280200</v>
      </c>
      <c r="D18" s="4">
        <v>957300</v>
      </c>
      <c r="E18" s="4">
        <v>1007507</v>
      </c>
      <c r="F18" s="4">
        <v>752154.38</v>
      </c>
      <c r="G18" s="4">
        <v>521000</v>
      </c>
    </row>
    <row r="19" spans="1:7">
      <c r="A19" s="2">
        <v>17</v>
      </c>
      <c r="B19" s="2" t="s">
        <v>148</v>
      </c>
      <c r="C19" s="4">
        <v>1044070</v>
      </c>
      <c r="D19" s="4">
        <v>845120</v>
      </c>
      <c r="E19" s="4">
        <v>1326494</v>
      </c>
      <c r="F19" s="4">
        <v>1558588</v>
      </c>
      <c r="G19" s="4">
        <v>1795592</v>
      </c>
    </row>
    <row r="20" spans="1:7">
      <c r="A20" s="2">
        <v>18</v>
      </c>
      <c r="B20" s="2" t="s">
        <v>149</v>
      </c>
      <c r="C20" s="4">
        <v>1951362</v>
      </c>
      <c r="D20" s="4">
        <v>40945474</v>
      </c>
      <c r="E20" s="4">
        <v>36103500.759999998</v>
      </c>
      <c r="F20" s="5">
        <v>1324077</v>
      </c>
      <c r="G20" s="4">
        <v>690450</v>
      </c>
    </row>
    <row r="21" spans="1:7">
      <c r="A21" s="2">
        <v>19</v>
      </c>
      <c r="B21" s="2" t="s">
        <v>150</v>
      </c>
      <c r="C21" s="4">
        <v>5911655</v>
      </c>
      <c r="D21" s="4">
        <v>6131105</v>
      </c>
      <c r="E21" s="4"/>
      <c r="F21" s="4">
        <v>1990010</v>
      </c>
      <c r="G21" s="4">
        <v>5149083.75</v>
      </c>
    </row>
    <row r="22" spans="1:7">
      <c r="A22" s="2">
        <v>20</v>
      </c>
      <c r="B22" s="2" t="s">
        <v>151</v>
      </c>
      <c r="C22" s="4">
        <v>631770</v>
      </c>
      <c r="D22" s="4">
        <v>2264583.6</v>
      </c>
      <c r="E22" s="4">
        <v>7404715.5</v>
      </c>
      <c r="F22" s="4">
        <v>629410</v>
      </c>
      <c r="G22" s="4">
        <v>1027676</v>
      </c>
    </row>
    <row r="23" spans="1:7">
      <c r="A23" s="2">
        <v>21</v>
      </c>
      <c r="B23" s="2" t="s">
        <v>152</v>
      </c>
      <c r="C23" s="4">
        <v>246892172.93000001</v>
      </c>
      <c r="D23" s="4">
        <v>146427580.19999999</v>
      </c>
      <c r="E23" s="4">
        <v>182542115.22</v>
      </c>
      <c r="F23" s="4">
        <v>323525655.33999997</v>
      </c>
      <c r="G23" s="4">
        <v>494421989.13</v>
      </c>
    </row>
    <row r="24" spans="1:7">
      <c r="A24" s="2">
        <v>22</v>
      </c>
      <c r="B24" s="2" t="s">
        <v>153</v>
      </c>
      <c r="C24" s="4">
        <v>6594907.75</v>
      </c>
      <c r="D24" s="4">
        <v>5873961</v>
      </c>
      <c r="E24" s="4">
        <v>8460810</v>
      </c>
      <c r="F24" s="4">
        <v>5019307</v>
      </c>
      <c r="G24" s="4">
        <v>9472530</v>
      </c>
    </row>
    <row r="25" spans="1:7">
      <c r="A25" s="2">
        <v>23</v>
      </c>
      <c r="B25" s="2" t="s">
        <v>154</v>
      </c>
      <c r="C25" s="4">
        <v>367758040</v>
      </c>
      <c r="D25" s="4">
        <v>249678745</v>
      </c>
      <c r="E25" s="4">
        <v>247200800</v>
      </c>
      <c r="F25" s="4">
        <v>172041410</v>
      </c>
      <c r="G25" s="4">
        <v>141310140</v>
      </c>
    </row>
    <row r="26" spans="1:7">
      <c r="A26" s="2">
        <v>24</v>
      </c>
      <c r="B26" s="2" t="s">
        <v>155</v>
      </c>
      <c r="C26" s="4">
        <v>137194986.47999999</v>
      </c>
      <c r="D26" s="4">
        <v>107613572.5</v>
      </c>
      <c r="E26" s="4">
        <v>90902060</v>
      </c>
      <c r="F26" s="4">
        <v>74082100</v>
      </c>
      <c r="G26" s="4">
        <v>63970800</v>
      </c>
    </row>
    <row r="27" spans="1:7">
      <c r="A27" s="2">
        <v>25</v>
      </c>
      <c r="B27" s="2" t="s">
        <v>156</v>
      </c>
      <c r="C27" s="4"/>
      <c r="D27" s="4"/>
      <c r="E27" s="4"/>
      <c r="F27" s="4"/>
      <c r="G27" s="4">
        <v>0</v>
      </c>
    </row>
    <row r="28" spans="1:7">
      <c r="A28" s="2">
        <v>26</v>
      </c>
      <c r="B28" s="2" t="s">
        <v>157</v>
      </c>
      <c r="C28" s="4"/>
      <c r="D28" s="4"/>
      <c r="E28" s="4"/>
      <c r="F28" s="4"/>
      <c r="G28" s="4">
        <v>5700</v>
      </c>
    </row>
    <row r="29" spans="1:7">
      <c r="A29" s="2">
        <v>27</v>
      </c>
      <c r="B29" s="2" t="s">
        <v>158</v>
      </c>
      <c r="C29" s="4">
        <v>200909896.52000001</v>
      </c>
      <c r="D29" s="4">
        <v>136797070.12</v>
      </c>
      <c r="E29" s="4">
        <v>96229366.209999993</v>
      </c>
      <c r="F29" s="4">
        <v>32738414.25</v>
      </c>
      <c r="G29" s="4">
        <v>17861636.510000002</v>
      </c>
    </row>
    <row r="30" spans="1:7">
      <c r="A30" s="2">
        <v>28</v>
      </c>
      <c r="B30" s="2" t="s">
        <v>159</v>
      </c>
      <c r="C30" s="4">
        <v>155377686.27000001</v>
      </c>
      <c r="D30" s="4">
        <v>93201708.469999999</v>
      </c>
      <c r="E30" s="4">
        <v>123425153.39</v>
      </c>
      <c r="F30" s="4">
        <v>108994725.17</v>
      </c>
      <c r="G30" s="4">
        <v>46522760.420000002</v>
      </c>
    </row>
    <row r="31" spans="1:7">
      <c r="A31" s="2">
        <v>29</v>
      </c>
      <c r="B31" s="2" t="s">
        <v>160</v>
      </c>
      <c r="C31" s="4">
        <v>25920353.5</v>
      </c>
      <c r="D31" s="4">
        <v>1059865.6599999999</v>
      </c>
      <c r="E31" s="4">
        <v>1855300</v>
      </c>
      <c r="F31" s="4">
        <v>2807150</v>
      </c>
      <c r="G31" s="4">
        <v>1496750</v>
      </c>
    </row>
    <row r="32" spans="1:7">
      <c r="A32" s="2">
        <v>30</v>
      </c>
      <c r="B32" s="2" t="s">
        <v>161</v>
      </c>
      <c r="C32" s="4"/>
      <c r="D32" s="4"/>
      <c r="E32" s="4"/>
      <c r="F32" s="4"/>
      <c r="G32" s="4">
        <v>0</v>
      </c>
    </row>
    <row r="33" spans="1:7">
      <c r="A33" s="2">
        <v>31</v>
      </c>
      <c r="B33" s="2" t="s">
        <v>162</v>
      </c>
      <c r="C33" s="4">
        <v>458546.64</v>
      </c>
      <c r="D33" s="4">
        <v>505724</v>
      </c>
      <c r="E33" s="4">
        <v>4439710.25</v>
      </c>
      <c r="F33" s="4">
        <v>16159975.5</v>
      </c>
      <c r="G33" s="4">
        <v>400450</v>
      </c>
    </row>
    <row r="34" spans="1:7">
      <c r="A34" s="2">
        <v>32</v>
      </c>
      <c r="B34" s="2" t="s">
        <v>163</v>
      </c>
      <c r="C34" s="4">
        <v>671326</v>
      </c>
      <c r="D34" s="4">
        <v>174711.32</v>
      </c>
      <c r="E34" s="4">
        <v>24781.39</v>
      </c>
      <c r="F34" s="4">
        <v>31980.38</v>
      </c>
      <c r="G34" s="4">
        <v>31584.639999999999</v>
      </c>
    </row>
    <row r="35" spans="1:7">
      <c r="A35" s="2">
        <v>33</v>
      </c>
      <c r="B35" s="2" t="s">
        <v>164</v>
      </c>
      <c r="C35" s="4">
        <v>192662621.22999999</v>
      </c>
      <c r="D35" s="4">
        <v>677491238.85000002</v>
      </c>
      <c r="E35" s="4">
        <v>302130634.82999998</v>
      </c>
      <c r="F35" s="4">
        <v>391347886.76999998</v>
      </c>
      <c r="G35" s="4">
        <v>1189657164.5</v>
      </c>
    </row>
    <row r="36" spans="1:7">
      <c r="A36" s="2">
        <v>34</v>
      </c>
      <c r="B36" s="2" t="s">
        <v>165</v>
      </c>
      <c r="C36" s="4">
        <v>5085990</v>
      </c>
      <c r="D36" s="4">
        <v>6242570</v>
      </c>
      <c r="E36" s="4">
        <v>8290015</v>
      </c>
      <c r="F36" s="4">
        <v>7776585</v>
      </c>
      <c r="G36" s="4">
        <v>5936820</v>
      </c>
    </row>
    <row r="37" spans="1:7">
      <c r="A37" s="2">
        <v>35</v>
      </c>
      <c r="B37" s="2" t="s">
        <v>166</v>
      </c>
      <c r="C37" s="4"/>
      <c r="D37" s="4"/>
      <c r="E37" s="4"/>
      <c r="F37" s="4">
        <v>885348</v>
      </c>
      <c r="G37" s="4">
        <v>36020</v>
      </c>
    </row>
    <row r="38" spans="1:7">
      <c r="A38" s="2">
        <v>36</v>
      </c>
      <c r="B38" s="2" t="s">
        <v>167</v>
      </c>
      <c r="C38" s="4">
        <v>11784.02</v>
      </c>
      <c r="D38" s="4">
        <v>3934.95</v>
      </c>
      <c r="E38" s="4"/>
      <c r="F38" s="4">
        <v>269650</v>
      </c>
      <c r="G38" s="4">
        <v>40065</v>
      </c>
    </row>
    <row r="39" spans="1:7">
      <c r="A39" s="2">
        <v>37</v>
      </c>
      <c r="B39" s="2" t="s">
        <v>168</v>
      </c>
      <c r="C39" s="4">
        <v>3620850</v>
      </c>
      <c r="D39" s="4">
        <v>1177388.25</v>
      </c>
      <c r="E39" s="4">
        <v>6120124.7599999998</v>
      </c>
      <c r="F39" s="4">
        <v>137600</v>
      </c>
      <c r="G39" s="4">
        <v>812500</v>
      </c>
    </row>
    <row r="40" spans="1:7">
      <c r="A40" s="2">
        <v>38</v>
      </c>
      <c r="B40" s="2" t="s">
        <v>169</v>
      </c>
      <c r="C40" s="4">
        <v>53089773</v>
      </c>
      <c r="D40" s="4">
        <v>173797.6</v>
      </c>
      <c r="E40" s="4">
        <v>5857506.3300000001</v>
      </c>
      <c r="F40" s="4">
        <v>837257</v>
      </c>
      <c r="G40" s="4">
        <v>44700</v>
      </c>
    </row>
    <row r="41" spans="1:7">
      <c r="A41" s="2">
        <v>39</v>
      </c>
      <c r="B41" s="2" t="s">
        <v>170</v>
      </c>
      <c r="C41" s="4"/>
      <c r="D41" s="4"/>
      <c r="E41" s="4"/>
      <c r="F41" s="4">
        <v>13127976.710000001</v>
      </c>
      <c r="G41" s="4">
        <v>13400401.76</v>
      </c>
    </row>
    <row r="42" spans="1:7">
      <c r="A42" s="3"/>
      <c r="B42" s="3" t="s">
        <v>171</v>
      </c>
      <c r="C42" s="6">
        <v>5502996532.6800003</v>
      </c>
      <c r="D42" s="6">
        <v>4838803175.8800001</v>
      </c>
      <c r="E42" s="6">
        <v>3968096729.3000002</v>
      </c>
      <c r="F42" s="6">
        <v>3040354973.1199999</v>
      </c>
      <c r="G42" s="6">
        <v>3482350429.4200001</v>
      </c>
    </row>
    <row r="43" spans="1:7">
      <c r="B43" s="7" t="s">
        <v>16</v>
      </c>
      <c r="F43" s="8"/>
      <c r="G43" s="8"/>
    </row>
    <row r="44" spans="1:7">
      <c r="B44" s="9" t="s">
        <v>127</v>
      </c>
      <c r="G4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cp:lastPrinted>2022-12-07T14:52:00Z</cp:lastPrinted>
  <dcterms:created xsi:type="dcterms:W3CDTF">2022-12-07T14:39:00Z</dcterms:created>
  <dcterms:modified xsi:type="dcterms:W3CDTF">2026-06-11T15:40:17Z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553B669B62F948F9979E22BCC586EF9D_12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